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a_delovni_zvezek"/>
  <mc:AlternateContent xmlns:mc="http://schemas.openxmlformats.org/markup-compatibility/2006">
    <mc:Choice Requires="x15">
      <x15ac:absPath xmlns:x15ac="http://schemas.microsoft.com/office/spreadsheetml/2010/11/ac" url="S:\OE DO\OE DO Skupno\Skupni projekti\X_projekt_RTP Primskovo_110kV GIS\PZI\"/>
    </mc:Choice>
  </mc:AlternateContent>
  <xr:revisionPtr revIDLastSave="0" documentId="8_{9E157DD1-7D5C-4FCF-A574-BAFCC75D0F8A}" xr6:coauthVersionLast="47" xr6:coauthVersionMax="47" xr10:uidLastSave="{00000000-0000-0000-0000-000000000000}"/>
  <bookViews>
    <workbookView xWindow="-120" yWindow="-120" windowWidth="29040" windowHeight="17640" tabRatio="939" activeTab="2" xr2:uid="{00000000-000D-0000-FFFF-FFFF00000000}"/>
  </bookViews>
  <sheets>
    <sheet name="1. stran" sheetId="1" r:id="rId1"/>
    <sheet name="Uvodne strani" sheetId="41" r:id="rId2"/>
    <sheet name="Rekapitulacija" sheetId="2" r:id="rId3"/>
    <sheet name="A|Pripravljalna d." sheetId="4" r:id="rId4"/>
    <sheet name="A|Oder" sheetId="32" r:id="rId5"/>
    <sheet name="A|Armiranobetonska dela" sheetId="43" r:id="rId6"/>
    <sheet name="A|Zidarska dela" sheetId="34" r:id="rId7"/>
    <sheet name="A|Tesarska dela" sheetId="44" r:id="rId8"/>
    <sheet name="A|Fasaderska d. " sheetId="33" r:id="rId9"/>
    <sheet name="A|Krovsko-kleparska d." sheetId="8" r:id="rId10"/>
    <sheet name="A|Ključavničarska d." sheetId="45" r:id="rId11"/>
    <sheet name="A|Keramičarska dela" sheetId="42" r:id="rId12"/>
    <sheet name="A|Slikopleskarska dela" sheetId="35" r:id="rId13"/>
    <sheet name="A|Stavbno pohištvo" sheetId="36" r:id="rId14"/>
    <sheet name="A|Strojna dela" sheetId="38" r:id="rId15"/>
  </sheets>
  <definedNames>
    <definedName name="Excel_BuiltIn_Print_Area_1">#REF!</definedName>
    <definedName name="Excel_BuiltIn_Print_Area_3_1" localSheetId="5">'A|Armiranobetonska dela'!$A$1:$F$22</definedName>
    <definedName name="Excel_BuiltIn_Print_Area_3_1" localSheetId="8">'A|Fasaderska d. '!$A$1:$F$39</definedName>
    <definedName name="Excel_BuiltIn_Print_Area_3_1" localSheetId="11">'A|Keramičarska dela'!#REF!</definedName>
    <definedName name="Excel_BuiltIn_Print_Area_3_1" localSheetId="10">'A|Ključavničarska d.'!#REF!</definedName>
    <definedName name="Excel_BuiltIn_Print_Area_3_1" localSheetId="9">'A|Krovsko-kleparska d.'!#REF!</definedName>
    <definedName name="Excel_BuiltIn_Print_Area_3_1" localSheetId="4">'A|Oder'!$A$1:$F$13</definedName>
    <definedName name="Excel_BuiltIn_Print_Area_3_1" localSheetId="3">'A|Pripravljalna d.'!$A$1:$F$20</definedName>
    <definedName name="Excel_BuiltIn_Print_Area_3_1" localSheetId="12">'A|Slikopleskarska dela'!#REF!</definedName>
    <definedName name="Excel_BuiltIn_Print_Area_3_1" localSheetId="13">'A|Stavbno pohištvo'!#REF!</definedName>
    <definedName name="Excel_BuiltIn_Print_Area_3_1" localSheetId="14">'A|Strojna dela'!#REF!</definedName>
    <definedName name="Excel_BuiltIn_Print_Area_3_1" localSheetId="7">'A|Tesarska dela'!$A$1:$F$20</definedName>
    <definedName name="Excel_BuiltIn_Print_Area_3_1" localSheetId="6">'A|Zidarska dela'!$A$1:$F$12</definedName>
    <definedName name="Excel_BuiltIn_Print_Area_3_1">#REF!</definedName>
    <definedName name="Excel_BuiltIn_Print_Area_3_1_1" localSheetId="5">'A|Armiranobetonska dela'!#REF!</definedName>
    <definedName name="Excel_BuiltIn_Print_Area_3_1_1" localSheetId="8">'A|Fasaderska d. '!#REF!</definedName>
    <definedName name="Excel_BuiltIn_Print_Area_3_1_1" localSheetId="11">'A|Keramičarska dela'!#REF!</definedName>
    <definedName name="Excel_BuiltIn_Print_Area_3_1_1" localSheetId="10">'A|Ključavničarska d.'!#REF!</definedName>
    <definedName name="Excel_BuiltIn_Print_Area_3_1_1" localSheetId="9">'A|Krovsko-kleparska d.'!#REF!</definedName>
    <definedName name="Excel_BuiltIn_Print_Area_3_1_1" localSheetId="4">'A|Oder'!#REF!</definedName>
    <definedName name="Excel_BuiltIn_Print_Area_3_1_1" localSheetId="3">'A|Pripravljalna d.'!$A$1:$F$20</definedName>
    <definedName name="Excel_BuiltIn_Print_Area_3_1_1" localSheetId="12">'A|Slikopleskarska dela'!#REF!</definedName>
    <definedName name="Excel_BuiltIn_Print_Area_3_1_1" localSheetId="13">'A|Stavbno pohištvo'!#REF!</definedName>
    <definedName name="Excel_BuiltIn_Print_Area_3_1_1" localSheetId="14">'A|Strojna dela'!#REF!</definedName>
    <definedName name="Excel_BuiltIn_Print_Area_3_1_1" localSheetId="7">'A|Tesarska dela'!#REF!</definedName>
    <definedName name="Excel_BuiltIn_Print_Area_3_1_1" localSheetId="6">'A|Zidarska dela'!#REF!</definedName>
    <definedName name="Excel_BuiltIn_Print_Area_3_1_1">#REF!</definedName>
    <definedName name="Excel_BuiltIn_Print_Area_3_1_1_1" localSheetId="5">'A|Armiranobetonska dela'!#REF!</definedName>
    <definedName name="Excel_BuiltIn_Print_Area_3_1_1_1" localSheetId="8">'A|Fasaderska d. '!#REF!</definedName>
    <definedName name="Excel_BuiltIn_Print_Area_3_1_1_1" localSheetId="11">'A|Keramičarska dela'!#REF!</definedName>
    <definedName name="Excel_BuiltIn_Print_Area_3_1_1_1" localSheetId="10">'A|Ključavničarska d.'!#REF!</definedName>
    <definedName name="Excel_BuiltIn_Print_Area_3_1_1_1" localSheetId="9">'A|Krovsko-kleparska d.'!#REF!</definedName>
    <definedName name="Excel_BuiltIn_Print_Area_3_1_1_1" localSheetId="4">'A|Oder'!#REF!</definedName>
    <definedName name="Excel_BuiltIn_Print_Area_3_1_1_1" localSheetId="3">'A|Pripravljalna d.'!$A$1:$F$20</definedName>
    <definedName name="Excel_BuiltIn_Print_Area_3_1_1_1" localSheetId="12">'A|Slikopleskarska dela'!#REF!</definedName>
    <definedName name="Excel_BuiltIn_Print_Area_3_1_1_1" localSheetId="13">'A|Stavbno pohištvo'!#REF!</definedName>
    <definedName name="Excel_BuiltIn_Print_Area_3_1_1_1" localSheetId="14">'A|Strojna dela'!#REF!</definedName>
    <definedName name="Excel_BuiltIn_Print_Area_3_1_1_1" localSheetId="7">'A|Tesarska dela'!#REF!</definedName>
    <definedName name="Excel_BuiltIn_Print_Area_3_1_1_1" localSheetId="6">'A|Zidarska dela'!#REF!</definedName>
    <definedName name="Excel_BuiltIn_Print_Area_3_1_1_1">#REF!</definedName>
    <definedName name="Excel_BuiltIn_Print_Area_4">#REF!</definedName>
    <definedName name="Excel_BuiltIn_Print_Area_5">#REF!</definedName>
    <definedName name="_xlnm.Print_Area" localSheetId="0">'1. stran'!$A$1:$E$37</definedName>
    <definedName name="_xlnm.Print_Area" localSheetId="5">'A|Armiranobetonska dela'!$A$1:$F$17</definedName>
    <definedName name="_xlnm.Print_Area" localSheetId="8">'A|Fasaderska d. '!$A$1:$F$37</definedName>
    <definedName name="_xlnm.Print_Area" localSheetId="11">'A|Keramičarska dela'!$A$1:$F$27</definedName>
    <definedName name="_xlnm.Print_Area" localSheetId="10">'A|Ključavničarska d.'!$A$1:$F$15</definedName>
    <definedName name="_xlnm.Print_Area" localSheetId="9">'A|Krovsko-kleparska d.'!$A$1:$F$36</definedName>
    <definedName name="_xlnm.Print_Area" localSheetId="4">'A|Oder'!$A$1:$F$8</definedName>
    <definedName name="_xlnm.Print_Area" localSheetId="3">'A|Pripravljalna d.'!$A$1:$F$69</definedName>
    <definedName name="_xlnm.Print_Area" localSheetId="12">'A|Slikopleskarska dela'!$A$1:$F$22</definedName>
    <definedName name="_xlnm.Print_Area" localSheetId="13">'A|Stavbno pohištvo'!$A$1:$F$23</definedName>
    <definedName name="_xlnm.Print_Area" localSheetId="14">'A|Strojna dela'!$A$1:$F$28</definedName>
    <definedName name="_xlnm.Print_Area" localSheetId="7">'A|Tesarska dela'!$A$1:$F$15</definedName>
    <definedName name="_xlnm.Print_Area" localSheetId="6">'A|Zidarska dela'!$A$1:$F$17</definedName>
    <definedName name="_xlnm.Print_Area" localSheetId="2">Rekapitulacija!$A$1:$I$33</definedName>
    <definedName name="_xlnm.Print_Area" localSheetId="1">'Uvodne strani'!$A$1:$B$73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8" l="1"/>
  <c r="F17" i="8"/>
  <c r="F28" i="38"/>
  <c r="F26" i="38"/>
  <c r="F24" i="38"/>
  <c r="F22" i="38"/>
  <c r="F20" i="38"/>
  <c r="F18" i="38"/>
  <c r="F65" i="4"/>
  <c r="F16" i="38"/>
  <c r="F14" i="38"/>
  <c r="F61" i="4"/>
  <c r="F59" i="4"/>
  <c r="F50" i="4"/>
  <c r="B25" i="2"/>
  <c r="B24" i="2"/>
  <c r="B23" i="2"/>
  <c r="B22" i="2"/>
  <c r="B21" i="2"/>
  <c r="B20" i="2"/>
  <c r="B19" i="2"/>
  <c r="I18" i="2"/>
  <c r="B18" i="2"/>
  <c r="B17" i="2"/>
  <c r="B16" i="2"/>
  <c r="B14" i="2"/>
  <c r="F19" i="36"/>
  <c r="F16" i="36"/>
  <c r="F13" i="36"/>
  <c r="F10" i="36"/>
  <c r="F23" i="36" s="1"/>
  <c r="I24" i="2" s="1"/>
  <c r="F20" i="35"/>
  <c r="F18" i="35"/>
  <c r="F16" i="35"/>
  <c r="F14" i="35"/>
  <c r="F28" i="4"/>
  <c r="F26" i="8"/>
  <c r="F34" i="33"/>
  <c r="F22" i="8"/>
  <c r="F20" i="8"/>
  <c r="F13" i="45"/>
  <c r="F11" i="45"/>
  <c r="F15" i="43"/>
  <c r="F17" i="43" s="1"/>
  <c r="I16" i="2" s="1"/>
  <c r="F13" i="44"/>
  <c r="F15" i="44" s="1"/>
  <c r="F13" i="43"/>
  <c r="F13" i="8"/>
  <c r="F15" i="45" l="1"/>
  <c r="I21" i="2" s="1"/>
  <c r="F63" i="4" l="1"/>
  <c r="F48" i="4"/>
  <c r="F46" i="4" l="1"/>
  <c r="F10" i="35"/>
  <c r="F23" i="42"/>
  <c r="F11" i="8"/>
  <c r="F9" i="8"/>
  <c r="F7" i="8"/>
  <c r="F9" i="33" l="1"/>
  <c r="D12" i="33" l="1"/>
  <c r="F12" i="33" s="1"/>
  <c r="F12" i="38" l="1"/>
  <c r="F10" i="38"/>
  <c r="F8" i="38"/>
  <c r="F6" i="38"/>
  <c r="I25" i="2" l="1"/>
  <c r="F44" i="4"/>
  <c r="F42" i="4"/>
  <c r="F15" i="34" l="1"/>
  <c r="F13" i="34"/>
  <c r="F25" i="42"/>
  <c r="F21" i="42"/>
  <c r="F27" i="42" l="1"/>
  <c r="I22" i="2" s="1"/>
  <c r="F17" i="34"/>
  <c r="I17" i="2" s="1"/>
  <c r="F26" i="4" l="1"/>
  <c r="F24" i="4"/>
  <c r="F22" i="4"/>
  <c r="F8" i="35" l="1"/>
  <c r="F22" i="33"/>
  <c r="F30" i="33"/>
  <c r="F40" i="4"/>
  <c r="F38" i="4"/>
  <c r="B15" i="2"/>
  <c r="F26" i="33"/>
  <c r="F18" i="33"/>
  <c r="F6" i="32"/>
  <c r="F8" i="32" s="1"/>
  <c r="I15" i="2" s="1"/>
  <c r="F36" i="4"/>
  <c r="F34" i="4"/>
  <c r="F32" i="4"/>
  <c r="F30" i="4"/>
  <c r="F67" i="4"/>
  <c r="F12" i="4"/>
  <c r="B7" i="2"/>
  <c r="B5" i="2"/>
  <c r="B1" i="2"/>
  <c r="F22" i="35" l="1"/>
  <c r="I23" i="2" s="1"/>
  <c r="F36" i="8"/>
  <c r="I20" i="2" s="1"/>
  <c r="F69" i="4"/>
  <c r="I14" i="2" s="1"/>
  <c r="F14" i="33" l="1"/>
  <c r="F6" i="33" l="1"/>
  <c r="F37" i="33" l="1"/>
  <c r="I19" i="2" l="1"/>
  <c r="I27" i="2" l="1"/>
  <c r="I29" i="2" s="1"/>
  <c r="I31" i="2" s="1"/>
  <c r="I33" i="2" s="1"/>
</calcChain>
</file>

<file path=xl/sharedStrings.xml><?xml version="1.0" encoding="utf-8"?>
<sst xmlns="http://schemas.openxmlformats.org/spreadsheetml/2006/main" count="512" uniqueCount="351">
  <si>
    <t>Objekt:</t>
  </si>
  <si>
    <t>Za gradnjo:</t>
  </si>
  <si>
    <t>A./</t>
  </si>
  <si>
    <t>A1.0</t>
  </si>
  <si>
    <t>A2.0</t>
  </si>
  <si>
    <t>A3.0</t>
  </si>
  <si>
    <t>A4.0</t>
  </si>
  <si>
    <t>A/1.0</t>
  </si>
  <si>
    <t>Opis del</t>
  </si>
  <si>
    <t>EM</t>
  </si>
  <si>
    <t>Količina</t>
  </si>
  <si>
    <t>Cena/EM</t>
  </si>
  <si>
    <t>Skupaj</t>
  </si>
  <si>
    <t>A1.1</t>
  </si>
  <si>
    <t>m1</t>
  </si>
  <si>
    <t>A1.2</t>
  </si>
  <si>
    <t>kpl</t>
  </si>
  <si>
    <t>A1.4</t>
  </si>
  <si>
    <t>A1.3</t>
  </si>
  <si>
    <t>A/2.0</t>
  </si>
  <si>
    <t>A2.1</t>
  </si>
  <si>
    <t>m2</t>
  </si>
  <si>
    <t>A/3.0</t>
  </si>
  <si>
    <t>A3.1</t>
  </si>
  <si>
    <t>A3.2</t>
  </si>
  <si>
    <t>A/4.0</t>
  </si>
  <si>
    <t>A4.1</t>
  </si>
  <si>
    <t>kom</t>
  </si>
  <si>
    <t>A1.5</t>
  </si>
  <si>
    <t>DDV</t>
  </si>
  <si>
    <t>Investitor</t>
  </si>
  <si>
    <t>Investitor:</t>
  </si>
  <si>
    <t>A4.2</t>
  </si>
  <si>
    <t>Faza popisa:</t>
  </si>
  <si>
    <t>KROVSKO KLEPARSKA DELA</t>
  </si>
  <si>
    <t>SKUPAJ KROVSKO KLEPARSKA DELA</t>
  </si>
  <si>
    <t>Investicijsko - vzdrževalna dela</t>
  </si>
  <si>
    <t>PZI</t>
  </si>
  <si>
    <t>Stroški ureditve in organizacije gradbišča in izvajanje skupnih ukrepov za zagotavljanje varnosti in zdravja pri delu:</t>
  </si>
  <si>
    <t>V ceni upoštevati:</t>
  </si>
  <si>
    <t>- postavitev gradbiščne ograje okoli delovišča, višine najmanj 1,80 m</t>
  </si>
  <si>
    <t>- ureditev priklopa vode in elektrike</t>
  </si>
  <si>
    <t>- postavitev gradbenega kontejnerja in sanitarij na delovišču (po potrebi), naprava začasnih delavnic</t>
  </si>
  <si>
    <t>- namestitev omaric za nudenje prve pomoči</t>
  </si>
  <si>
    <t>- transportni jašek za montažo konzolnega oz. ročnega dvigala</t>
  </si>
  <si>
    <t>- zaščita pločnika oz. ceste pred pričetkom del</t>
  </si>
  <si>
    <t>A1.6</t>
  </si>
  <si>
    <t>A1.7</t>
  </si>
  <si>
    <t>A1.8</t>
  </si>
  <si>
    <t>A1.9</t>
  </si>
  <si>
    <t>A1.10</t>
  </si>
  <si>
    <t>Čiščenje delovišča po zaključku vseh del. Odvoz klasificiranih odpadkov na trajno deponijo s plačilom vseh pristojbin.</t>
  </si>
  <si>
    <t>A1.11</t>
  </si>
  <si>
    <t>A1.12</t>
  </si>
  <si>
    <t>FASADERSKA DELA</t>
  </si>
  <si>
    <t>SKUPAJ FASADERSKA DELA</t>
  </si>
  <si>
    <t>Opis:</t>
  </si>
  <si>
    <t>poliuretanska pena ali lepljenje (npr. Tefafleks MS 40). Lepljenje na pasove pravokotno na okvir okna v rastru 15 cm. Polica se položi na plutovinaste 3mm distancnike, nato se lepi.</t>
  </si>
  <si>
    <t>ekspanzijski tesnilni trak</t>
  </si>
  <si>
    <t>PVC felksibilni vogalnik z mrežico</t>
  </si>
  <si>
    <t>JUBIZOL lepilna malta</t>
  </si>
  <si>
    <t>HYDROSOL Siperlex 2K</t>
  </si>
  <si>
    <t>REKAPITULACIJA</t>
  </si>
  <si>
    <t>GRADBENO OBRTNIŠKA DELA</t>
  </si>
  <si>
    <t>SKUPAJ (brez DDV)</t>
  </si>
  <si>
    <t>SKUPAJ z DDV</t>
  </si>
  <si>
    <t>SKUPAJ GRADBENO OBRTNIŠKA DELA</t>
  </si>
  <si>
    <t>Pred pričetkom rušitvenih del je potrebno gradbišče ustrezno zavarovati z varovalno zaščitno ograjo, v času rušenja pa je potrebno preprečiti dostop nepooblaščenim osebam na gradbišče in zaščititi dostop do gradbišča, kjer se izvajajo rušitvena dela v skladu z veljavnimi predpisi in standardi, za kar je odgovoren izvajalec del. Potreben je sproten odvoz vsega porušenega materiala.</t>
  </si>
  <si>
    <t>A/5.0</t>
  </si>
  <si>
    <t>A5.1</t>
  </si>
  <si>
    <t>SKUPAJ ODER</t>
  </si>
  <si>
    <t>ODER</t>
  </si>
  <si>
    <t>A5.0</t>
  </si>
  <si>
    <t>A6.0</t>
  </si>
  <si>
    <t>A/6.0</t>
  </si>
  <si>
    <t>A6.1</t>
  </si>
  <si>
    <t>A7.0</t>
  </si>
  <si>
    <t>A/7.0</t>
  </si>
  <si>
    <t>A7.1</t>
  </si>
  <si>
    <t>PROJEKTANTSKI PREDRAČUN GRADBENO OBRTNIŠKIH DEL</t>
  </si>
  <si>
    <t>Kompletna izvedba demontaža in ponovna montaža domofona skupaj s podaljšanjem žic.</t>
  </si>
  <si>
    <t>SKUPAJ PRIPRAVLJALNA IN RUŠITVENA DELA</t>
  </si>
  <si>
    <t>PRIPRAVLJALNA IN RUŠITVENA DELA</t>
  </si>
  <si>
    <t>m3</t>
  </si>
  <si>
    <t>Premaz obstoječe fasade  z emulzijo za izboljšanje sprijemljivosti skupaj z vsemi pomožnimi, pripravljalnimi in zaključnimi deli ter vsemi potrebnimi horizontalnimi in vertikalnimi transporti.</t>
  </si>
  <si>
    <t>Kompletna izvedba del: obdelava stropa pri balkonih skupaj z vsemi pomožnimi, pripravljalnimi in zaključnimi deli ter vsemi potrebnimi horizontalnimi in vertikalnimi transporti.</t>
  </si>
  <si>
    <t>SLIKOPLESKARSKA DELA</t>
  </si>
  <si>
    <t>A/8.0</t>
  </si>
  <si>
    <t>SKUPAJ SLIKOPLESKARSKA DELA</t>
  </si>
  <si>
    <t>A/9.0</t>
  </si>
  <si>
    <t>A8.0</t>
  </si>
  <si>
    <t>A9.0</t>
  </si>
  <si>
    <t>A8.1</t>
  </si>
  <si>
    <t>A9.1</t>
  </si>
  <si>
    <t>STROJNA DELA</t>
  </si>
  <si>
    <t>SKUPAJ STROJNA DELA</t>
  </si>
  <si>
    <t>Pred izdelavo ponudbe je obvezen ogled lokacije objekta in popisa del. Izvajalec je dolžan pri sestavi ponudbe upoštevati PZI načrt in vse detajle obdelane v načrtu ter specifikacijo materiala v popisu del. V primeru tiskarskih napak in neskladij v popisu je dolžan na to opozoriti projektanta pred oddajo ponudbe.</t>
  </si>
  <si>
    <t xml:space="preserve">Pred izvedbo sanacijskih in fasaderskih del je potrebno odstraniti tablice (hišna številka), demontaža obstoječih luči, zaščititi domofon, s PVC folijo zaščititi okna, nosilcev za zastavo, odstranitev električnih kablov, ipd. Vse skupaj upoštevati v ceni na enoto. </t>
  </si>
  <si>
    <t>Kompletna izvedba del: Obdelava sten, skupaj z vsemi pomožnimi, pripravljalnimi in zaključnimi deli ter vsemi potrebnimi horizontalnimi in vertikalnimi transporti.</t>
  </si>
  <si>
    <t>OPOMBE OZ. ZAHTEVE, KI MORAJO BITI UPOŠTEVANE V CENI ZA ENOTO MERE POSAMEZNE POSTAVKE</t>
  </si>
  <si>
    <t xml:space="preserve">SPLOŠNE OPOMBE: </t>
  </si>
  <si>
    <t>KONTROLA NAČRTOV: Izvajalec mora pred začetkom in med izvajanjem posameznih del obvezno opraviti pregled projekta za izvedbo in opozoriti investitorja, projektanta in nadzornika na morebitne ugotovljene pomanjkljivosti.</t>
  </si>
  <si>
    <t xml:space="preserve">UKREPI ZA VARSTVO PRI DELU: Vsi potrebni varnostni ukrepi in zaščite v smislu Zakona o varnosti in zdravja pri delu ter Pravilnika o listinah za  sredstva pri delu, ki veljajo pri izvajanju navedenih del. </t>
  </si>
  <si>
    <t xml:space="preserve">UTESNJENOST PARCELE, TRANSPORTI TER DELOVNI REŽIM:  Pri  cenah za enoto je upoštevati specifičnost  lokacije  (delno utesnjenost) glede na manipulacijo, delno sprotni dovoz materiala in premik strojev, mehanizacije ali delovnih naprav. Hkrati je upoštevati oteževalno okoliščino: neposredno bližino manipulativnih obstoječih površin, ki jih je po končanih posegih potrebno vzpostaviti v prvotno stanje. </t>
  </si>
  <si>
    <t>PREIZMERE: Vse predizmere je potrebno preveriti po posameznih  projektih, in na objektu samem. V primeru nejasnosti kontaktirati VP.</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</si>
  <si>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Pridobitev teh listin mora biti vkalkulirana v cenah po enoti.  Projektna in tehnična dokumentacija v celoti je sestavni del tega popisa.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mora ob predložitvi ponudbe dokazati s predložitvijo  tehnično ekonomskega elaborata in predložitvijo certifikatov, tehničnih listov in produktnih specifikacij. Pred tem mora obvezno pridobiti pisno soglasje vodje projekta!</t>
  </si>
  <si>
    <t>DELAVNIŠKI NAČRTI: Strošek izdelave delavniških načrtov in izdelave vzorcev izvajalec upošteva v posameznih postavkah popisa.</t>
  </si>
  <si>
    <t>STANDARDI IN SMERNICE: Upoštevajo se vsi veljavni standardi in tehnične smernice, ki so trenutno veljavne v slovenskem prostoru (kot na primer: pogoji za izvedbo, načini izvedbe, uporabljeni materiali in njihova vgradnja, tolerance pri izvedbi, skladiščenje in transporti materialov, nega, zaščita, preiskušanje in popravila, varnost,…). Vsi ostali standardi, ki so navedeni pri posameznih delih ali postavkah, se upoštevajo v primeru, da je določen material ali storitev v posameznih opisnih postavkah zajet,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 V primeru nejasnosti  je izvajalec del oz. ponudnik, že v času izdelovanja ponudbe dolžan postaviti VP zahtevo  po pojasnitvi na način, ki je v skladu z izvajanjem javnega razpisa.</t>
  </si>
  <si>
    <t>ZAMUDE: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PIA, VP in ON, izroči vsem trem navedenim osebam dokončno potrjene načrte, ter potrebni čas za izdelavo in potrditev upošteva v terminskem planu. </t>
  </si>
  <si>
    <t>GRADBENA DELA</t>
  </si>
  <si>
    <t xml:space="preserve">PRIPRAVLJALNA DELA  </t>
  </si>
  <si>
    <t>OPOMBA: Dela je treba izvajati po določilih veljavnih tehničnih predpisov in skladno z obveznimi standardi ter z Uredba o zagotavljanju varnosti in zdravja pri delu  na začasnih in premičnih gradbiščih (Ur.l.RS št. 83/05, 43/11)</t>
  </si>
  <si>
    <t xml:space="preserve">ODSTRANJEVALNA DELA  </t>
  </si>
  <si>
    <t xml:space="preserve">OPOMBA: Dela je treba izvajati po določilih veljavnih tehničnih predpisov in skladno z obveznimi standardi ter z Uredba o zagotavljanju varnosti in zdravja pri delu  na začasnih in premičnih gradbiščih (Ur.l.RS št. 83/05, 43/11). Ponudnik, oziroma izvajalec se je v času izdelave ponudbe dolžan podrobno seznaniti z njegovo vsebino.  Pred pričetkom del in pred izdelavo ponudbe mora izvajalec dodatno pregledati obstoječe stanje na terenu in stanje obstoječih konstrukcij, ki se rušijo in VP posredovati eventualne pripombe. V postavkah rušitvenih del je v cenah za enoto mere potrebno zajeti: </t>
  </si>
  <si>
    <t xml:space="preserve">Vse potrebne zaščite delovne sile, strojev in neposredne okolice ter obstoječih objektov v času izvajanja rušitvenih del; še posebej pa mirujoči in tekoči promet pešcev in vozil. </t>
  </si>
  <si>
    <t>Z ruševinami se ravna v skladu  s Pravilnikom o ravnanju z odpadki (Ur. l. RS št. 84/98). Pred odvozom v stalne deponije se ruševine sortirajo v skladu s klasifikacijami istega Pravilnika in Elaborata/Načrta gospodarjenja z gradbenimi odpadki.</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</si>
  <si>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</si>
  <si>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</si>
  <si>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t>OBRTNIŠKA DELA</t>
  </si>
  <si>
    <t xml:space="preserve"> FASADERSKA DELA</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</si>
  <si>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</si>
  <si>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 xml:space="preserve">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t>
  </si>
  <si>
    <t>V primeru da posamezne postavke v popisu ne zajemajo celotnega opisa potrebnega za funkcionalno dokončanje dela, mora ponudnik izvedbo le tega vključiti v ceno na enoto!</t>
  </si>
  <si>
    <t>Cena po enoti za posamezno postavko za fasaderska dela vsebujejo, poleg izdelave same, ki je opisana v posamezni postavki, še vsa potrebna pomožna dela in ukrepe:</t>
  </si>
  <si>
    <t xml:space="preserve"> - dela in ukrepe po določilih veljavnih predpisov varstva pri delu;</t>
  </si>
  <si>
    <t xml:space="preserve"> - ustrezno pripravo podlage, vsi prenosi materiala</t>
  </si>
  <si>
    <t xml:space="preserve"> - čiščenje prostorov, odrov, izdelkov in delovnih priprav po dovršenemu delu.</t>
  </si>
  <si>
    <t>Izvajalec mora dati v pisno potrditev delavniške načrte za vse elemente  in dostaviti vse vzorce finalnih obdelav po zahtevah razpisa.</t>
  </si>
  <si>
    <t>V primeru da posamezne postavke v popisu ne zajemajo celotnega opisa potrebnega za funkcionalno dokončanje posamezne postavke, mora ponudnik manjkajoči del opisa vključiti v ceno na enoto!</t>
  </si>
  <si>
    <t xml:space="preserve">SLIKOPLESKARSKA DELA  </t>
  </si>
  <si>
    <t>Dela je treba izvajati po določilih veljavnih normativov in skladno z obveznimi standardi.</t>
  </si>
  <si>
    <t>Pri izvedbi je treba upoštevati tudi navodila proizvajalca materiala, ki se uporablja pri izvedbi.</t>
  </si>
  <si>
    <t>V ceni posameznih postavk je zajeti tudi:</t>
  </si>
  <si>
    <t>dobavo vsega osnovnega in pomožnega materiala;</t>
  </si>
  <si>
    <t>prevoz materiala na objekt, z nakladanjem, razkladanjem, skladiščenjem in prenosi ;</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</si>
  <si>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</si>
  <si>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</si>
  <si>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</si>
  <si>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</si>
  <si>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</si>
  <si>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Druge opombe:</t>
  </si>
  <si>
    <t>vsa dela se izvajajo po barvni študiji ali po potrditvi projektanta in naročnik</t>
  </si>
  <si>
    <t>V primeru da posamezne postavke v popisu ne zajemajo celotnega opisa potrebnega za funkcionalno dokončanje postavke, mora ponudnik izvedbo le tega vključiti v ceno na enoto!</t>
  </si>
  <si>
    <t>Pri vseh delih je  upoštevati sorazmerje  stroškov organizacije in čiščenja po  končanju vseh del.</t>
  </si>
  <si>
    <t>V ceni postavk je poleg dela in materiala, potrebno zajeti tudi, ustrezno pripravo podlage za kvalitetno izvedbo, izvedbo vseh potrebnih zaščit  z dobavo zaščitnega materiala, čiščenje in odvoz odpadkov,....</t>
  </si>
  <si>
    <t>V ceni postavk je zajeti tudi izvedbo vzorcev obdelav, vsak vzorec min. površine 2m2.</t>
  </si>
  <si>
    <t>A.</t>
  </si>
  <si>
    <t>–</t>
  </si>
  <si>
    <t>I.</t>
  </si>
  <si>
    <t>II.</t>
  </si>
  <si>
    <t>1.</t>
  </si>
  <si>
    <t>2.</t>
  </si>
  <si>
    <t>3.</t>
  </si>
  <si>
    <t>4.</t>
  </si>
  <si>
    <t>5.</t>
  </si>
  <si>
    <t>6.</t>
  </si>
  <si>
    <t>7.</t>
  </si>
  <si>
    <t>B.</t>
  </si>
  <si>
    <t>IV.</t>
  </si>
  <si>
    <t>V.</t>
  </si>
  <si>
    <t>VZORCI IZBRANIH MATERIALOV: Izvajalec  mora predati v pregled in potrditev  vzorce vseh vgrajenih materialov in produktov. Število vzorcev dogovori z VP in ON, v kolikor z razpisom za izbor izvajalca število ni točno določeno.</t>
  </si>
  <si>
    <t xml:space="preserve">Rušitvena dela se izvajajo na način, ki omogoča ohranitev okolice in dela stavbe, ki se ne ruši oziroma sanira v prvotnem stanju; pri tem se obstoječi konstrukcijski elementi ne smejo poškodovati. V ta namen se pred pričetkom del izdelajo vse potrebne zaščite. Dvižna in transportna sredstva je potrebno prilagoditi delu v skladu s pravili stroke in varnostnim načrtom. </t>
  </si>
  <si>
    <t>- ureditev dostopnih  poti (zavarovanje pred padajočimi predmeti)</t>
  </si>
  <si>
    <t>VAROVANJE STAVBNEGA POHIŠTVA: zavarovanje območja obstoječega stavbnega pohištva (okna, sestavi in vrata). Zavarovanje izvesti v kombinaciji lepljene pvc folije, pritrjene na okvirje oken, vrat in sestavov na zunanji strani. Folijo sestavljati s preklopi minimalno 20 cm, stike lepiti z markirnim lepilnim trakom. Vključno z odstranitvijo po končanih delih.</t>
  </si>
  <si>
    <t>A9.2</t>
  </si>
  <si>
    <t>A9.3</t>
  </si>
  <si>
    <t>A1.13</t>
  </si>
  <si>
    <t>A7.2</t>
  </si>
  <si>
    <t>Praznenje obstoječih klimatskih sistemov:
- zajem hladiva R 410a, oz. R32 z ustrezno opremo, v skladu z zadevnimi lokalnimi in nacionalnimi predpisi.
Opcijsko izvedejo sami lastniki, ki imajo nameščene enote!</t>
  </si>
  <si>
    <t>Demontaža iz fasade, skladiščenje na suhem, ter ponovna montaža obstoječih zunanjih klima enot na fasado, vključno s konzolo za postavitev na tla/na zid, ter pritrdilnim materialom.
Opcijsko izvedejo sami lastniki, ki imajo nameščene enote!</t>
  </si>
  <si>
    <t>Polnjenje instalacije prestavljenih klimatskih enot s hladilnim sredstvom, vključno z dobavo hladilnega sredstva R410A , oz. R32.
Opcijsko izvedejo sami lastniki, ki imajo nameščene enote!</t>
  </si>
  <si>
    <t>Tlačni preizkus povezovalnih cevi hladilnega sistema, polnjenje sistema s plinom R 410A, oz. R32, ter preizkus delovanja sistema.
Opcijsko izvedejo sami lastniki, ki imajo nameščene enote!</t>
  </si>
  <si>
    <t>SPLOŠNE OPOMBE:  Vsebino posameznik postavk projektantskega predračuna je prepovedano spreminjati! V primeru, da popis deloma odstopa od projekta samega, mora izvajalec pred izvedbo obvezno od projektanta zahtevati ustrezno pojasnilo. V sledečem popisu morajo biti v vseh postavkah v cenah za enoto mere vkalkulirane in upoštevane vse spodaj naštete opombe in zahteve:</t>
  </si>
  <si>
    <t xml:space="preserve">PRIPRAVLJALNA IN ZAKLJUČNA DELA: posamezne cena za E.M. mora obvezno poleg ostalih pripomb upoštevati še sledeče pogoje: prikazane količine v tem popisu so v raščenem ali vgrajenem stanju.  Posamezni koeficienti razrahljivosti morajo biti upoštevani že v ceni za enoto mere in se posebej ne obračunavajo v količinah. Odpadni, odstranjeni in izkopani material se deponira na deponije, ki morajo imeti upravna dovoljenja za deponiranje posameznih vrst materiala. Ponudnik izbere lokacije posameznih deponij v skladu s tem popisom in v cenah za E.M. upošteva vse stroške deponiranja in transporta. </t>
  </si>
  <si>
    <t>TEHNIČNE ZAHTEVE IN SOGLASJA PROJEKTANTA: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Pred pričetkom izvajanja del ter vgrajevanja proizvodov mora izvajalec obvezno pridobiti pisno potrditev delavniških načrtov, skic in detajlov VP. V kolikor zaradi vrste gradbenega proizvoda, delavniške dokumentacije izvajalec ne more zagotoviti je obvezno izdelati vzorec na gradbišču, ki ga potrdita potrdita VP, ter ON z vpisom v dnevnik.</t>
  </si>
  <si>
    <t xml:space="preserve">NORMATIVI ZA OBRAČUN: Vsebina popisa je izdelana na podlagi trenutno veljavnih predpisov in standardov. Količine so izračunane na podlagi normativov OZS in veljajo v nadaljevanju tudi kot kriterij za obračun posameznih količin, v kolikor to ni drugače določeno v posameznih postavkah! Za doseganje predpisane kvalitete in izdelavo posameznih postopkov ter obračuna vgrajenih količin veljajo poleg ostalih pripomb tudi splošna določila posameznih normativov! Izmere so izvedene skladno s pravili stroke. Pri vseh postavkah in v cenah za enoto mere je potrebno upotevati nabavo materiala, dobavo na gradbišče, razloženo z vsemi internimi V in H transporti in vgradnjo, oziroma montažo; tudi če to ni posebej navedeno v posamezni postavki! </t>
  </si>
  <si>
    <t>Podlaga mora biti suha, utrjena in ravna. Biti mora tudi očiščena. Če ni v sistemu drugače določeno, sme ravnost podlage odstopati za največ 1 cm na 3 m. Priprava podlage po potrebi (porozna ali mehansko slabša podlaga) obsega utrjevanje s prednamazi. Uporabljati se smejo le prednamazi, ki so del izbranega fasadnega sistema. Mešanje posameznih komponent iz različnih sistemov ni dopustno</t>
  </si>
  <si>
    <t>Kompletna izvedba demontaža in odstranitev raznih kovinskih oblog; skupaj s prenosi in iznosi iz objekta, z nalaganjem na prevozno sredstvo in odvoz na trajno deponijo. V ceni upoštevati plačilo komunalne takse.
Ocena!!</t>
  </si>
  <si>
    <t>Kompletna izvedba del: Obdelava površine v območju podzidka, skupaj z vsemi pomožnimi, pripravljalnimi in zaključnimi deli ter vsemi potrebnimi horizontalnimi in vertikalnimi transporti.</t>
  </si>
  <si>
    <t>Pranje odstoječe fasade z visokotlačnim čistilcem min. 80 bar zaradi odstranjevanj slabo sprijetih delov ter odstranjevanja umazanije ter alg skupaj z vsemi pomožnimi, pripravljalnimi in zaključnimi deli ter vsemi potrebnimi horizontalnimi in vertikalnimi transporti.</t>
  </si>
  <si>
    <t xml:space="preserve"> - kot. npr. AKRIL Emulzija</t>
  </si>
  <si>
    <t>- kot. npr. ALGICIDE Plus 2x nanos vpojna podlaga</t>
  </si>
  <si>
    <t xml:space="preserve">   - obstoječa stena (očiščena nečistoč)
   -srednjeslojni omet+armaturna mrežica 160g    
   -zaključni sloj (kot npr. JUBIZOL Silicone finish S 2.0 BK JUB pastel/medium)       </t>
  </si>
  <si>
    <t xml:space="preserve">   -obstoječa AB plošča (očiščena nečistoč)   
   -kamena volna   5,0 cm 
   pasovno in točkovno lepljeno     
   + vijačna poglobljena sidra, min. 6 sider/m2     
   globina sidranja v konstrukcijo min. 7cm     
   -2x srednjeslojni omet+1x armaturna mrežica 160g    
   -zaključni sloj (kot npr. JUBIZOL Silicone finish S 2.0 BK JUB pastel/medium)             </t>
  </si>
  <si>
    <t>A7.3</t>
  </si>
  <si>
    <t>A7.4</t>
  </si>
  <si>
    <t>A7.5</t>
  </si>
  <si>
    <t>A7.6</t>
  </si>
  <si>
    <t>A7.7</t>
  </si>
  <si>
    <t>VAROVANJE TLAKOV, BALKONOV: zavarovanje območja obstoječega tlaka. Zavarovanje izvesti v kombinaciji lepljene pvc folije ali kartona, pritrjene na tla sestavov na zunanji strani. Folijo sestavljati s preklopi minimalno 20 cm, stike lepiti z markirnim lepilnim trakom ali podobnimi materiali. Vključno z odstranitvijo po končanih delih.</t>
  </si>
  <si>
    <t>Kompletna izvedba demontaža in odstranitev okenskih polic; skupaj s prenosi in iznosi iz objekta, z nalaganjem na prevozno sredstvo in odvoz na trajno deponijo. V ceni upoštevati plačilo komunalne takse.</t>
  </si>
  <si>
    <t>Kompletna izvedba demontaža in odstranitev kovinskih obrob okoli oken (vključno z oblogami stebrov); skupaj s prenosi in iznosi iz objekta, z nalaganjem na prevozno sredstvo in odvoz na trajno deponijo. V ceni upoštevati plačilo komunalne takse.</t>
  </si>
  <si>
    <t>Kompletna izvedba demontaža obstoječega strelovoda (ostane v funkciji). Po izvedbi fasade se ponovno montira. V postavki vključiti demontažo in montažo.</t>
  </si>
  <si>
    <t>Kompletna izvedba demontaža in odstranitev lesenih fasadnih oblog; skupaj s prenosi in iznosi iz objekta, z nalaganjem na prevozno sredstvo in odvoz na trajno deponijo. V ceni upoštevati plačilo komunalne takse.</t>
  </si>
  <si>
    <t>Kompletna izvedba demontaža in odstranitev horizontalnih žlebov; skupaj s prenosi in iznosi iz objekta, z nalaganjem na prevozno sredstvo in odvoz na trajno deponijo. V ceni upoštevati plačilo komunalne takse.</t>
  </si>
  <si>
    <t>Kompletna izvedba demontaža in odstranitev vertikalnih žlebov (4×2 m je LTŽ izvedbe, ostalo pločevina); skupaj s prenosi in iznosi iz objekta, z nalaganjem na prevozno sredstvo in odvoz na trajno deponijo. V ceni upoštevati plačilo komunalne takse.</t>
  </si>
  <si>
    <t>Kompletna izvedba odstranitev oken (kopelit) dim. cca. 4,2m × 2,4m vključno z zunanjo okensko kovinsko obrobo; skupaj s prenosi in iznosi, z nalaganjem na prevozno sredstvo in odvoz na trajno deponijo. V ceni upoštevati plačilo komunalne takse.</t>
  </si>
  <si>
    <t>Kompletna izvedba odstranitev obstoječe talne in stenske keramike v sanitarijah; skupaj s prenosi in iznosi, z nalaganjem na prevozno sredstvo in odvoz na trajno deponijo. V ceni upoštevati plačilo komunalne takse.</t>
  </si>
  <si>
    <t>ZIDARSKA DELA</t>
  </si>
  <si>
    <t>Splošna določila za zidarska dela :</t>
  </si>
  <si>
    <t>Opomba: - v vseh postavkah je zajeta dobava materiala, prenosi, vgradnja , delovne odre in vsa pomožna dela.</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</si>
  <si>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</si>
  <si>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Vgrajeni material za ta dela mora po kvaliteti ustrezati določilom veljavnih tehničnih predpisov.</t>
  </si>
  <si>
    <t>Standardi za zidarska dela vsebujejo poleg izdelave opisane v posamezni postavki, še vsa potrebna pomožna dela in sicer:
a./dela in ukrepe po določilih veljavnih predpisov varstva pri delu;
b./ prenos vode za močenje opeke in zidov, premeščanje maltark in občasno mešanje malte, dodajanje materiala in orodja;
c./ postavitev, premeščanje in odstranitev premičnih odrov višine do 2,00 m;
d./ prenos in obeleževanje višinskih točk na objektu;
e./ čiščenje prostorov, izdelkov in delovnih priprav med delom in po končanem delu.</t>
  </si>
  <si>
    <t>Dobava materiala in zidanje zidov (zapolnitev dela odstranjenih oken) z votlo opeko debeline 30 cm v apnenocementni malti, zid iz modularnih opečnatih votlakov kot npr. Porotherm 30 S ali enakovredno. Obračun po m3.</t>
  </si>
  <si>
    <t xml:space="preserve">- obstoječa stena (očiščena nečistoč - vključiti v postavko)
- toplotna izolacija  deb. 3 cm, npr. Fibran XPS300L.D12
- zaključni sloj (kot npr. JUBIZOL Silicone finish S 2.0 BK JUB pastel/medium)      </t>
  </si>
  <si>
    <t xml:space="preserve">   -obstoječa stena (očiščena nečistoč)   
   -kamena volna (kot FKD-S Thermal)   8,00 cm 
   pasovno in točkovno lepljeno     
   + vijačna poglobljena sidra, min. 6 sider/m2     
   globina sidranja v konstrukcijo min. 7cm 
   -2x srednjeslojni omet+1x armaturna mrežica 160g    
   -zaključni sloj (kot npr. JUBIZOL Silicone finish S 2.0 BK JUB pastel/medium)      </t>
  </si>
  <si>
    <t>opomba: Cena vključuje vse potrebne profile in zaključke za kvalitetno izvedbo termoizolacijske fasade.
V ceno vključiti tudi izvlečni test sider!</t>
  </si>
  <si>
    <t xml:space="preserve">   -obstoječa stena (očiščena nečistoč)   
   -XPS (STIRODUR XPS λD = (0.039 W/m.K))  3,00cm
   pasovno in točkovno lepljeno     
   -2x srednjeslojni omet+1x armaturna mrežica 160g    
   -zaključni sloj (kot npr. JUBIZOL Silicone finish S 2.0 BK JUB pastel/medium)      </t>
  </si>
  <si>
    <t>Kompletna izvedba del: Obdelava špalet, širine 8 cm, skupaj z vsemi pomožnimi, pripravljalnimi in zaključnimi deli ter vsemi potrebnimi horizontalnimi in vertikalnimi transporti.</t>
  </si>
  <si>
    <t>Kompletna izvedba del: obdelava čel nadstreškov; skupaj z vsemi pomožnimi, pripravljalnimi in zaključnimi deli ter vsemi potrebnimi horizontalnimi in vertikalnimi transporti.</t>
  </si>
  <si>
    <t>Kompletna izdelava, dobava in montaža horizontalnih žlebov, okrogle oblike premera 11 cm z vsemi preddeli, objemkami, pritrjevanjem kljuk z izvedbo priključka na odtočni žleb in ostalimi pomožnimi deli. 
Pločevina: AL-barvana</t>
  </si>
  <si>
    <t xml:space="preserve">Kompletna izdelava, dobava in montaža vertikalnih LTŽ odtočnih cevi L=2,00m, okrogle oblike premera 11 cm z vsemi preddeli, objemkami, pritrjevanjem kljuk z izvedbo priključka na pločevinasti odtočni žleb in peskolov in ostalimi pomožnimi deli. </t>
  </si>
  <si>
    <t>kos</t>
  </si>
  <si>
    <t>Kompletna izdelava, dobava in montaža vertikalnih odtočnih cevi, okrogle oblike premera 11 cm z vsemi preddeli, objemkami, pritrjevanjem kljuk in ostalimi pomožnimi deli. 
Pločevina: AL-barvana</t>
  </si>
  <si>
    <t>Kompletna izvedba del izdelava in montaža Al odkapa (stik fasade s podzidkom) r.š. do 15 cm skupaj z vsemi pomožnimi, pripravljalnimi in zaključnimi deli in odri ter vsemi potrebnimi horizontalnimi in vertikalnimi transporti.</t>
  </si>
  <si>
    <t>ARMIRANOBETONSKA DELA</t>
  </si>
  <si>
    <t xml:space="preserve">Opomba: - v vseh postavkah je zajeta dobava materiala, prenosi, vgradnja in vsa pomožna dela. </t>
  </si>
  <si>
    <t>Splošna določila za armiranobetonska dela :</t>
  </si>
  <si>
    <t xml:space="preserve">Pri vseh postavkah betonskih del upoštevati dobavo s transportom, strojno vgrajevanje betona s črpalko, vibriranje, nego in površinsko izravnavo z zagladitvijo. V AB konstrukcijah pred betoniranjem v opaže vgraditi predizdelane škatle ali izolacijske kocke za prehode instalacij, za cevi, utore za škatle instalacij (vtičnice, doze),  v stene in skozi temelje  vgraditi odtočne cevi meteorne vode in vert. kanalizacijske cevi, v AB konstrukcijah pustiti odprtine za razne instal. omarice, preboje, doze in tabloje,  vse po instalacijskih načrtih. Naknadno prebijanje in dolblenje betona je strošek izvajalca ! </t>
  </si>
  <si>
    <t xml:space="preserve">Kvaliteta betona mora ustrezati zahtevam opisa del in predpisom glede čistoče agregata, granulacije, količine cementa in vode. Betonske mešanice morajo  biti v skladu z veljavno zakonodajo  vsi betoni se vgrajujejo strojno s črpalko (črpni  beton), za betone se uporabi visoko kvaliteten portlandski sivi cement CEM II/B-M po SIST EN 197-1.). Glej podrobne opise v sklopu statike in splošne opise v pravilniku o kvalitetah betonskih mešanic.V enotni ceni za betone je potrebno vkalkulirati projekt betona, tekočo kontrolo in končno poročilo o  kvaliteti betona. </t>
  </si>
  <si>
    <t>Pred pričetkom izvajanja betonskih del mora biti opaž in armatura popolnoma pripravljena. Opaž mora biti popolnoma zalit z betonom, beton mora biti gost in brez gnezd. Armatura mora ostati na svojem mestu in mora biti obdana od vseh strani s predpisanim zaščitnim slojem betona.</t>
  </si>
  <si>
    <t>ARMATURA: armaturne palice morajo biti fiksirane tako, da ni možno naknadno premikanje ali zvijanje. Pred montažo oziroma pred betoniranjem je potrebno vizualno ugotavljati ustreznost armature v pogledu čistosti - premočna zarjavelost, onesnaženost z maščobami, betonom, blatom itd.. Uporabljati se sme le visoko duktilno jeklo -  glej podrobne opise v sklopu tehničnega poročila v sklopu statike ! Zaščitne plasti po armaturnih načrtih !</t>
  </si>
  <si>
    <t>-</t>
  </si>
  <si>
    <t>TESARSKA DELA</t>
  </si>
  <si>
    <t>OPOMBA: pri vseh postavkah tesarskih del, upoštevati dobavo materiala s transportom iz baze, opaženje,  razopaženje, čiščenje in zlaganje lesa po končanih delih, transport nazaj v bazo , delovne odre in ostala pomožna dela!</t>
  </si>
  <si>
    <t>Splošna določila za tesarska dela :</t>
  </si>
  <si>
    <t>Vrsta in kakovost opažene površine za  betone:
a./ Konstrukcija opažev in kalupov mora biti takšna, da pri razopaževanju ne more priti do poškodb strjujočega betona na elementu.
b./ Opaži morajo biti tesni. Zlasti pri vgrajevanju betona z vibratorjem mora biti preprečeno vsako izcejanje vode ali cementno-peščenega glena. Tesnitev opažev je treba izvesti samo z materiali, ki ne vplivajo škodljivo na hidratacijo, in ki ne obarvajo betonskih površin. Po možnosti naj se zagotovijo standardizirani tesni spoji.
c./ Opaži in opažni premazi ne smejo vplivati na spremembo barvnega tona betonskih površin in ne smejo z betonom kemično reagirati ali na kakršen koli način škodljivo vplivati na beton.</t>
  </si>
  <si>
    <t>Opaži morajo biti izdelani točno po merah v načrtu, z vsemi potrebnimi podporami, horizontalno in vertikalno povezavo, tako da so stabilni in sposobni za obtežbo z betonom. Notranje površine morajo biti čiste in ravne.</t>
  </si>
  <si>
    <t>Opaži morajo biti izdelani tako, da se razopaževanje opravi brez pretresov in poškodovanja konstrukcije in opažev samih.</t>
  </si>
  <si>
    <t xml:space="preserve"> V enotni cenah morajo zajeti delovni odri, montaža, demontaža in čiščenje.</t>
  </si>
  <si>
    <t>Opaž betonskih stebrov s podporami do 2,40 m višine. (gladki opaž, opaženje, razopaženje in čiščenje).</t>
  </si>
  <si>
    <t>kg</t>
  </si>
  <si>
    <t>SKUPAJ ARMIRANOBETONSKA DELA</t>
  </si>
  <si>
    <t>Strojno vgrajevanje betona v armirane konstrukcije preseka do 0,12 m3/m2-m1 plastičen beton iz naravne prane frakcije 0-15. Plastičen beton C30/37. Veritkalne vezi h=2,4m med parapetom in preklado, kjer so se odstranila okna.</t>
  </si>
  <si>
    <t>SKUPAJ ZIDARSKA DELA</t>
  </si>
  <si>
    <t>Dobava materiala in izdelava strojnega ometa s cementno malto. Notranji apneno cementni omet kot npr.: Baumit MPI 25 ali enakovredno. Maltna mešanica za strojno nanašanje na notranje površine. Difuzijsko odprt omet, pripravljen za barvanje. Vključno z obdelavo notranjih vidnih špalet ter vsemi dodatnimi deli, prenosi in delovnimi odri.</t>
  </si>
  <si>
    <t>KLJUČAVNIČARSKA DELA</t>
  </si>
  <si>
    <t>Opisi pozicij so skrajšani. Ponudba za izvedbo mora vsebovati vse stroške za kompletno izdelavo pozicije, tudi če v popisu niso eksplicitno navedeni.</t>
  </si>
  <si>
    <t>Enotna cena mora vsebovati:
* snemanje potrebnih izmer na gradbišču in po projektu
* izdelava tehnoloških risb za proizvodnjo vključno z detajli
* izdelava vseh izračunov, vezanih na izdelavo elementov, potrebnih za doseganje predpisanih zahtev
* preizkušanje posameznih elementov in dokazovanje kvalitete s certifikati o ustreznosti
* izdelava vzorca in vgradnja le-tega na objektu
* dobava osnovnega, pomožnega in pritrdilnega materiala ter standardnega okovja za kompletiranje funkcionalne celote izdelka 
* izdelava vseh potrebnih zaključkov
* izdelava vseh elementov v delavnici in montaža na objektu do končnega izdelka, da je le-ta funkcionalna celota</t>
  </si>
  <si>
    <t xml:space="preserve">* vsi potrebni transporti do mesta vgrajevanja           
* skladiščenje materiala na gradbišču
* uporaba vseh pomožnih sredstev za vgrajevanje na objektu kot so lestve, odri ipd.
* ustrezno čiščenje                                                             
* usklajevanje z osnovnim načrtom in posvetovanje s projektantom
* terminsko usklajevanje del z ostalimi izvajalci na objektu
* čiščenje prostorov po končanih delih in odvoz odpadnega materiala na komunalno deponijo ter vsi stroški v zvezi s tem
* vsi ukrepi za zaščito delavcev na gradbišču skladno z veljavnimi predpisi s področja varnosti in zdravja pri delu. </t>
  </si>
  <si>
    <t>Kompletna izdelava, dobava in montaža horizontalnih žlebov (nadstrešek), kvadratne oblike, r.š. do 35 cm z vsemi preddeli, objemkami, pritrjevanjem kljuk z izvedbo priključka na odtočni žleb in ostalimi pomožnimi deli. 
Pločevina: AL-barvana</t>
  </si>
  <si>
    <t>Kompletna izvedba del: Zapiranje napušča, skupaj z vsemi pomožnimi, pripravljalnimi in zaključnimi deli ter vsemi potrebnimi horizontalnimi in vertikalnimi transporti.</t>
  </si>
  <si>
    <t xml:space="preserve">   -XPS  3,00cm na podkonstrukciji, ki se pritrdi na špirovce, (višina do špirovca do 40 cm)
   -srednjeslojni omet+armaturna mrežica 160g    
   -zaključni sloj       </t>
  </si>
  <si>
    <t>Kompletna izvdedba del dobava in montaža ALU polic iz vlečenega aluminija debeline 2,0 mm skupaj z originalnimi stranskimi zaključki skupaj z vsemi pomožnimi, pripravljalnimi in zaključnimi deli in odri ter vsemi potrebnimi horizontalnimi in vertikalnimi transporti.</t>
  </si>
  <si>
    <t>&gt;</t>
  </si>
  <si>
    <t>alu polica s stranskimi zavihki za preprecevanje zamakanja (izvesti tesnjenje na stikih)</t>
  </si>
  <si>
    <t>XPS toplotna izolacija v naklonu deb. 2-3 cm, širine 19 cm</t>
  </si>
  <si>
    <t>r.š. do 30cm</t>
  </si>
  <si>
    <t>VAROVANJE NEODSTRANJENE OPREME: oprema, ki je ni možno odstraniti se ustrezno zavaruje (npr. lestev, ipd...). To opremo pred posegom določita predstavnik investitorja in nadzorna služba. V ta namen se predvidi zaščita s kvalitetno PVC folijo debeline minimalno 0,4 mm, z ustreznimi lepljenimi preklopi s kvalitetnim lepljenim trakom. predhodno se vsa oprema po vogalih in robovih zavaruje s penjeno varovalno folijo debeline minimalno 5 mm. Vključno z odstranitvijo po končanih delih.
Ocena!!</t>
  </si>
  <si>
    <t>VAROVANJE NEODSTRANJENE NOTRANJE OPREME: oprema, ki je ni možno odstraniti se ustrezno zavaruje (npr. elektro oprema, ipd...). To opremo pred posegom določita predstavnik investitorja in nadzorna služba. V ta namen se predvidi zaščita z zaščitno ponjavo (kot pri odrih), z ustreznimi lepljenimi preklopi s kvalitetnim lepljenim trakom. Ponjava se namesti na leseno podkonsutrkcijo od tal do stropa (h etaže je 4,6 m). Vključno z odstranitvijo po končanih delih.
Ocena!!</t>
  </si>
  <si>
    <t>Kompletna dobava in postavitev ter kasnejša demontaža  fasadnega odra višine do 11,00 m. Oder vključno z zaščitno ponjavo z vsemi potrebnimi horizontalnimi in vertikalnimi prehodi in lestvami na posamezne delovne platoje, potrebnim sidranjem in varnostnimi ograjami ter montaža varovalnega "tunela" pri vhodu (3×), vključno s kasnejšo demontažo (po zaključku vseh del).</t>
  </si>
  <si>
    <t>SKUPAJ KLJUČAVNIČARSKA DELA</t>
  </si>
  <si>
    <t xml:space="preserve">Površinsko odstranjevanje rje iz ograje in lestve, premaz s temeljno barvo ter 2 x oplesk v obstoječi barvi skupaj z vsemi pomožnimi, pripravljalnimi in zaključnimi deli in odri (zajeti v posebni postavki)  ter vsemi potrebnimi horizontalnimi in vertikalnimi transporti.
</t>
  </si>
  <si>
    <t>Videz ograje in lestve</t>
  </si>
  <si>
    <t>Splošna določila za slikopleskarska dela :</t>
  </si>
  <si>
    <t xml:space="preserve">Splošna opomba : 
Dela je izvajati v skladu z veljavnimi tehničnimi predpisi, normativi in upoštevati predpise iz varstva pri delu ter projektno dokumentacijo. 
OPIS STORITEV ZAJETIH V CENI 
 - dobava vsega materiala, priprava in vgrajevanje potrebnega materiala po opisu del v posameznih postavkah z vsemi transporti, prenosi in vsemi pomožnimi deli ter vsi pomožni in delovni odri za izvedbo del. 
 - vgrajeni materiali za ta dela morajo po kvaliteti ustrezati določilom veljavnih tehničnih predpisov in standardov </t>
  </si>
  <si>
    <t>Dobava in vgradnja armirne mrežice na stiku obstoječe AB stene in novo pozidane fasadne opečne stene, skupaj z vsemi pomožnimi, pripravljalnimi in zaključnimi deli ter vsemi potrebnimi horizontalnimi in vertikalnimi transporti.</t>
  </si>
  <si>
    <t>Slikanje sten z disperzijsko barvo, skupaj z vsemi pomožnimi, pripravljalnimi in zaključnimi deli in odri  ter vsemi potrebnimi horizontalnimi in vertikalnimi transporti.</t>
  </si>
  <si>
    <t>Površinsko odstranjevanje rje z raznih obstoječih vratic omaric, nosilcev zastave, ipd, premaz s temeljno barvo ter 2 x oplesk v barvi fasade skupaj z vsemi pomožnimi, pripravljalnimi in zaključnimi deli in odri ter vsemi potrebnimi horizontalnimi in vertikalnimi transporti.
Ocena!</t>
  </si>
  <si>
    <t>Slikanje stropov in spodnje strani stopniščne rame z disperzijsko barvo, skupaj z vsemi pomožnimi, pripravljalnimi in zaključnimi deli in odri  ter vsemi potrebnimi horizontalnimi in vertikalnimi transporti.</t>
  </si>
  <si>
    <t>KERAMIČARSKA DELA</t>
  </si>
  <si>
    <t xml:space="preserve">Opisi pozicij so skrajšani. Ponudba za izvedbo mora vsebovati vse stroške za kompletno izdelavo pozicije, tudi če v popisu niso eksplicitno navedeni.
Enotna cena mora vsebovati:
* vsa potrebna pripravljalna dela
* snemanje potrebnih izmer na gradbišču in po projektu
* vse potrebno delo in zgoraj opisan material za zgoraj opisane zaključke in detajle
* prevzem  ploščic in vso potrebno manipulacijo z materialom,
* vse potrebne obdelave ploščic kot je rezanje ploščic na potrebno dimenzijo in podobno,
* dokazovanje kvalitete lepila, fugirne mase in kitov s certifikati o ustreznosti
* izdelava vzorca in vgradnja le-tega na objektu
* ves potreben pomožni, pritrdilni in vezni material za izvedbo
* vse potrebne transpotre do mesta vgrajevanja
* skladiščenje materiala na gradbišču
* vsa potrebna pomožna sredstva za vgrajevanje na objektu kot so lestve, odri in podobno
* terminsko usklajevanje z ostalimi izvajalci na gradbišču
* popravilo eventuelno povzročene škode ostalim izvajalcem na gradbišču
* čiščenje prostorov po končanih delih
* vsa potrebna higiensko tehnična preventivna zaščita delavcev na gradbišču
V enotni ceni mora biti zajet naslednji material:
* lepilo,
* fugirno maso
* vse potrebne kite za tesnenje stikov
* PVC polkrožne letve,
* in vse ostalo potrebno za kvalitetno izvedbo keramičarskih del.
</t>
  </si>
  <si>
    <t>Dobava materiala in izvedba obloge tal s  polaganjem v lepilo, polaganje talnih nedrsnih keramičnih ploščic. Keramične ploščice cenovnega razreda do 25 €/m2 z DDV. Ploščice po izbiri investitorja. Vključno s kitanjem stikov s silikonskim kitom, med horizontalno in vertikalno podlogo kitanje z enokomponentnim barvnim plastičnim kitom. Vključno z vsemi dodatnimi deli in transporti. Talne keramične ploščice sanitarije.</t>
  </si>
  <si>
    <t>Obloga nizkostenske obrobe na lepilo. Nizkostenska obroba ob zidu s keramičnimi ploščicami položenimi v lepilo,  višine 5 cm. Lasersko rezani pasovi talne keramike. Keramika enaka kot talna. Vključno z vsemi dodatnimi deli in transporti.</t>
  </si>
  <si>
    <t>Dobava materiala in izvedba obloge sten na lepilo - obloga sten s keramičnimi ploščicami.  Keramične ploščice cenovnega razreda do 25 €/m2 z DDV. Ploščice po izbiri investitorja. Obloga okoli umivalnika v sanitarijah v širini 1m. Vključno s kitanjem stikov s silikonskim kitom. Vsi vogali ojačani z alu letvicami. Vključno z vodoodbojnim premazom pred polaganjem ploščic, vsemi dodatnimi deli in transporti.</t>
  </si>
  <si>
    <t>SKUPAJ KERAMIČARSKA DELA</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</si>
  <si>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</si>
  <si>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</si>
  <si>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</si>
  <si>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STAVBNO POHIŠTVO</t>
  </si>
  <si>
    <t>SKUPAJ STAVBNO POHIŠTVO</t>
  </si>
  <si>
    <t xml:space="preserve">Kompletna nabava, dobava in montaža okna:  </t>
  </si>
  <si>
    <t>O2 - enokrilno AL okno
zidarska mera: 80/120 cm
okvir: AL
zasteklitev: dvosloja zasteklitev U=1,1 W/m2K
zunanja polica: Al (zajeto drugje)
notranja polica: Al
okovje: primerno za tovrstne obrememnitve
kljuka: standardna INOX mat
zunanje špalete: obdelane kot fasada
odpiranje: odpiranje na kip, na motorni pogon</t>
  </si>
  <si>
    <t>O1 - enokrilno AL okno
zidarska mera: 80/120 cm
okvir: AL
zasteklitev: dvosloja zasteklitev U=1,1 W/m2K
zunanja polica: Al (zajeto drugje)
notranja polica: Al
okovje: primerno za tovrstne obrememnitve
zunanje špalete: obdelane kot fasada
odpiranje: fiksno okno</t>
  </si>
  <si>
    <t>O3 - enokrilno AL okno
zidarska mera: 80/240 cm, po vertikali deljeno na dva dela
okvir: AL
zasteklitev: dvosloja zasteklitev U=1,1 W/m2K
zunanja polica: Al (zajeto drugje)
notranja polica: Al
okovje: primerno za tovrstne obrememnitve
kljuka: standardna INOX mat
zunanje špalete: obdelane kot fasada
odpiranje: fiksno okno</t>
  </si>
  <si>
    <t>Elektro Gorenjska</t>
  </si>
  <si>
    <t>A1.14</t>
  </si>
  <si>
    <t>A1.15</t>
  </si>
  <si>
    <t>A1.16</t>
  </si>
  <si>
    <t>A1.17</t>
  </si>
  <si>
    <t>A2.2</t>
  </si>
  <si>
    <t>A6.3</t>
  </si>
  <si>
    <t>A6.4</t>
  </si>
  <si>
    <t>A6.5</t>
  </si>
  <si>
    <t>A6.6</t>
  </si>
  <si>
    <t>A6.7</t>
  </si>
  <si>
    <t>A6.8</t>
  </si>
  <si>
    <t>A6.9</t>
  </si>
  <si>
    <t>A7.8</t>
  </si>
  <si>
    <t>A8.2</t>
  </si>
  <si>
    <t>A10.0</t>
  </si>
  <si>
    <t>A/10.0</t>
  </si>
  <si>
    <t>A10.1</t>
  </si>
  <si>
    <t>A10.2</t>
  </si>
  <si>
    <t>A10.3</t>
  </si>
  <si>
    <t>A10.4</t>
  </si>
  <si>
    <t>A10.5</t>
  </si>
  <si>
    <t>A10.6</t>
  </si>
  <si>
    <t>A11.0</t>
  </si>
  <si>
    <t>A/11.0</t>
  </si>
  <si>
    <t>A11.1</t>
  </si>
  <si>
    <t>A11.2</t>
  </si>
  <si>
    <t>A11.3</t>
  </si>
  <si>
    <t>A11.4</t>
  </si>
  <si>
    <t>A12.0</t>
  </si>
  <si>
    <t>A/12.0</t>
  </si>
  <si>
    <t>A12.1</t>
  </si>
  <si>
    <t>A12.2</t>
  </si>
  <si>
    <t>A12.3</t>
  </si>
  <si>
    <t>A12.4</t>
  </si>
  <si>
    <t>O4 - enokrilno AL okno
zidarska mera: 80/240 cm, po vertikali deljeno na dva dela
okvir: AL
zasteklitev: dvosloja zasteklitev U=1,1 W/m2K
zunanja polica: Al (zajeto drugje)
notranja polica: Al
okovje: primerno za tovrstne obrememnitve
kljuka: standardna INOX mat
zunanje špalete: obdelane kot fasada
odpiranje: odpiranje zgornjega dela na kip, na motorni pogon</t>
  </si>
  <si>
    <t>Priprava podlage za slikanje - izravnava in glajenje površin, 2 x slikanje, 2x glajenje, skupaj z vsemi pomožnimi, pripravljalnimi in zaključnimi deli ter vsemi potrebnimi horizontalnimi in vertikalnimi transporti. Novo pozidane fasadne stene.</t>
  </si>
  <si>
    <r>
      <t xml:space="preserve">Kompletna izvedba odstranitev elementov na fasadi: hišna številka, drog za zastavo, luči, tipalo toplotne postaje, </t>
    </r>
    <r>
      <rPr>
        <sz val="10"/>
        <rFont val="Arial Narrow"/>
        <family val="2"/>
        <charset val="238"/>
      </rPr>
      <t>držal za polkne, ipd. Všteti tudi ponovno montažo.</t>
    </r>
  </si>
  <si>
    <t>Dobava, rezanje, polaganje in vezanje armature enostavne armature iz betonskega jekla do fi 12 mm. Izdelava in montaža skupaj. Armatura B 500B. Ocena 130 kg/m3.
Opomba: armatura se kemično sidra v obstoječo betonsko konstrukcijo (sidranje z uvrtanjem sider fi 12 mm na razdalji 0,5 m). Upoštevati izdelavo vrtin in kemično sidranje armature.</t>
  </si>
  <si>
    <t>Izdelava in montaža jeklene konstrukcije z vsem pritrdilnim materialom. Jeklena konstrukcija nadstreška nad vhodom. Primarni in sekundarni nosilci iz profilov HEA 180. Vključno s sidrnimi ploščam, diagonalami, s tipskimi podstavki za minimalen naklon sekundarnih nosilcev, vsem vijačnim in sidrnim materialom. Nosilci sidrani v armiranobetonsko konstrukcijo z uvrtanjem in lepljenjem sidrnih vijakov M16. Vse antikorozijsko zaščiteno s cinkanjem in barvanjem v odtenku po standardni RAL lestvici in izboru investitorja. 
Zvari morajo ustrezati kvaliteti po tehničnem predpisu o kvaliteti zvarjenih stikov za nosilne jeklene konstrukcije. Vsi kotni zvari so so kontinuirani in zaključeni. Vse mere kontrolirati na licu mesta pred izdelavo in montažo. Izvedba po delavniškem načrtu izvajalca. Obračun po kg.</t>
  </si>
  <si>
    <t>Kompletna izvedba odstranitev obstoječe opreme v sanitarijah; skupaj s prenosi in iznosi, z nalaganjem na prevozno sredstvo in odvoz na trajno deponijo. V ceni upoštevati plačilo komunalne takse.</t>
  </si>
  <si>
    <t>- držalo za straniščni papir</t>
  </si>
  <si>
    <t>- straniščna školjka s kotličkom in cevjo</t>
  </si>
  <si>
    <t>- umivalnik s pipo in cevmi</t>
  </si>
  <si>
    <t>- steklena polička</t>
  </si>
  <si>
    <t>- ogledalo</t>
  </si>
  <si>
    <t>- držalo za papirnate brisače</t>
  </si>
  <si>
    <t>- kovinska polička</t>
  </si>
  <si>
    <t>Kompletna izvedba pazljiva odstranitev obstoječega električnega grelnika tople sanitarne vode v sanitarijah. Grelnik se odmontira in shrani (zaščiten pred prahom in poškodbami) in ponovno montira. Upoštevati demontažo in montažo.</t>
  </si>
  <si>
    <t>Kompletna izvedba pazljiva odstranitev obstoječega električnega raidatorja v sanitarijah. Radiator se odmontira in shrani (zaščiten pred prahom in poškodbami) in ponovno montira. Upoštevati demontažo in montažo.</t>
  </si>
  <si>
    <t>A1.18</t>
  </si>
  <si>
    <t>A1.19</t>
  </si>
  <si>
    <t>A1.20</t>
  </si>
  <si>
    <t>Kompletna izdelava, dobava in montaža steklene strehe nadstreška. Steklo lepljeno, varnostno. Pritrjevanje na jekleno konstrukcijo preko gumastih podložk. Skupaj z vsemi pomožnimi, pripravljalnimi in zaključnimi deli in odri ter vsemi potrebnimi horizontalnimi in vertikalnimi transporti.</t>
  </si>
  <si>
    <t>Kompleten umivalnik velikosti 550x510 mm, vijačnim materialom, enoročno stoječo VARČNO mešalno baterijo z ročko za invalide (podaljšana) kot. npr HANSGROHE ali enakovredno, z izpustnim čepom na poteg z ročko, s tremi kotnimi ventili DN 15 (1xHV, 2xTV), odtočno cevjo z odtočnim sifonom, kompletno z montažnim in tesnilnim materialom - sobe
Kot npr. Dolomite Clodia</t>
  </si>
  <si>
    <r>
      <t>Stranišče iz sanitarne keramike, sestoječe se iz WC školjke s talnim iztokom, talne izvedbe, s PVC kotličnom,  s hitro snemljivim WC pokrovom z mehkim zapiranjem iz trpežnega kompaktnega materiala- demontira se preko gumbov, s katerimi se sprosti oba dela sedeža,</t>
    </r>
    <r>
      <rPr>
        <sz val="10"/>
        <color indexed="30"/>
        <rFont val="Arial Narrow"/>
        <family val="2"/>
        <charset val="238"/>
      </rPr>
      <t xml:space="preserve"> </t>
    </r>
    <r>
      <rPr>
        <sz val="10"/>
        <color indexed="8"/>
        <rFont val="Arial Narrow"/>
        <family val="2"/>
        <charset val="238"/>
      </rPr>
      <t>vsi elementi po predhodni potrditvi investitorja, kompletno z montažnim in tesnilnim materialom.
Kot npr. Dolomite Clodia</t>
    </r>
  </si>
  <si>
    <t>A1.21</t>
  </si>
  <si>
    <t>Kompletna izvedba odstranitev obstoječega talnega sifona; skupaj s prenosi in iznosi, z nalaganjem na prevozno sredstvo in odvoz na trajno deponijo. V ceni upoštevati plačilo komunalne takse.</t>
  </si>
  <si>
    <t>PP talni sifon DN50, v kombinaciji z dekorativno pokrivno rešetko 150x150mm iz nerjaveče pločevine, z PP odtokom z  odvodom DN50 z višino vodnega stolpca 30mm, skrajšljivim kvadratnim okvirnim nastavkom s prirobnico in tesnilno manšeto za navezavo tankoslojne hidroizolacije, izvlečno smradno zaporo, gradbeno zaščito, vključno z montažnim in tesnilnim materialom. Vključno z gradbenimi deli za vgradnjo.
Kot npr. HL90Pr</t>
  </si>
  <si>
    <t>Kompletna dobava in montaža ogledala dim. 55x95 cm, brez okvirja, skupaj z vsemi pomožnimi, pripravljalnimi in zaključnimi deli ter vsemi potrebnimi horizontalnimi in vertikalnimi transporti.</t>
  </si>
  <si>
    <t xml:space="preserve">Kompletna dobava in montaža steklene police v sanitarijai dim. 15x8 cm, dva zaokrožena vogala. </t>
  </si>
  <si>
    <t>Kompletna dobava in montaža kovinskega stenskega držala za papirne brisače v sanitarijah</t>
  </si>
  <si>
    <t>Kompletna dobava in montaža kovinskega stenskega držala za straniščni papir v sanitarijah</t>
  </si>
  <si>
    <t>A12.5</t>
  </si>
  <si>
    <t>A12.6</t>
  </si>
  <si>
    <t>A12.7</t>
  </si>
  <si>
    <t>A12.8</t>
  </si>
  <si>
    <t>A12.9</t>
  </si>
  <si>
    <t>A12.10</t>
  </si>
  <si>
    <t>A12.11</t>
  </si>
  <si>
    <t>Toplotna sanacija fasade</t>
  </si>
  <si>
    <t>Kompletna izvedba del izdelava in montaža Al obrobe (stik vertikalnega žleba in nadstreška) skupaj z vsemi pomožnimi, pripravljalnimi in zaključnimi deli in odri ter vsemi potrebnimi horizontalnimi in vertikalnimi transporti.</t>
  </si>
  <si>
    <t>Kompletna izvedba del izdelava in montaža Al odkapa  skupaj z vsemi pomožnimi, pripravljalnimi in zaključnimi deli in odri ter vsemi potrebnimi horizontalnimi in vertikalnimi transporti.</t>
  </si>
  <si>
    <t xml:space="preserve"> r.š. do 25 cm - stik fasade in nadstreška</t>
  </si>
  <si>
    <t xml:space="preserve"> r.š. do 20 cm - stik steklene strehe nadstreška in žleba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</si>
</sst>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mm/yy"/>
    <numFmt numFmtId="165" formatCode="#,##0.00\ [$€-1]"/>
    <numFmt numFmtId="166" formatCode="_-* #,##0.00\ [$€-1]_-;\-* #,##0.00\ [$€-1]_-;_-* &quot;-&quot;??\ [$€-1]_-;_-@_-"/>
    <numFmt numFmtId="167" formatCode="0.0%"/>
  </numFmts>
  <fonts count="59" x14ac:knownFonts="1">
    <font>
      <sz val="11"/>
      <color indexed="8"/>
      <name val="Calibri"/>
      <family val="2"/>
      <charset val="238"/>
    </font>
    <font>
      <sz val="11"/>
      <color theme="1"/>
      <name val="Calibri"/>
      <family val="2"/>
      <charset val="238"/>
      <scheme val="minor"/>
    </font>
    <font>
      <sz val="10"/>
      <name val="Arial"/>
      <family val="2"/>
      <charset val="238"/>
    </font>
    <font>
      <sz val="11"/>
      <name val="Arial Narrow"/>
      <family val="2"/>
    </font>
    <font>
      <sz val="10"/>
      <name val="Arial Narrow"/>
      <family val="2"/>
    </font>
    <font>
      <sz val="10"/>
      <name val="Arial CE"/>
      <family val="2"/>
      <charset val="238"/>
    </font>
    <font>
      <sz val="10"/>
      <name val="Arial"/>
      <family val="2"/>
      <charset val="238"/>
    </font>
    <font>
      <b/>
      <sz val="10"/>
      <name val="Arial Narrow"/>
      <family val="2"/>
    </font>
    <font>
      <b/>
      <sz val="11"/>
      <name val="Arial Narrow"/>
      <family val="2"/>
    </font>
    <font>
      <sz val="10"/>
      <name val="Arial Narrow"/>
      <family val="2"/>
      <charset val="238"/>
    </font>
    <font>
      <b/>
      <i/>
      <sz val="10"/>
      <name val="Arial Narrow"/>
      <family val="2"/>
    </font>
    <font>
      <b/>
      <sz val="16"/>
      <name val="Arial Narrow"/>
      <family val="2"/>
    </font>
    <font>
      <b/>
      <sz val="18"/>
      <name val="Arial Narrow"/>
      <family val="2"/>
    </font>
    <font>
      <b/>
      <sz val="14"/>
      <name val="Arial Narrow"/>
      <family val="2"/>
    </font>
    <font>
      <sz val="11"/>
      <name val="Calibri"/>
      <family val="2"/>
      <charset val="238"/>
    </font>
    <font>
      <sz val="9"/>
      <name val="Arial Narrow"/>
      <family val="2"/>
    </font>
    <font>
      <i/>
      <sz val="9"/>
      <name val="Arial Narrow"/>
      <family val="2"/>
    </font>
    <font>
      <sz val="9"/>
      <name val="Arial Narrow"/>
      <family val="2"/>
      <charset val="238"/>
    </font>
    <font>
      <sz val="14"/>
      <name val="Arial Narrow"/>
      <family val="2"/>
    </font>
    <font>
      <sz val="11"/>
      <color theme="1"/>
      <name val="Calibri"/>
      <family val="2"/>
      <charset val="238"/>
      <scheme val="minor"/>
    </font>
    <font>
      <sz val="11"/>
      <color rgb="FFFF0000"/>
      <name val="Arial Narrow"/>
      <family val="2"/>
    </font>
    <font>
      <b/>
      <sz val="11"/>
      <color rgb="FFFF0000"/>
      <name val="Arial Narrow"/>
      <family val="2"/>
    </font>
    <font>
      <sz val="10"/>
      <color rgb="FFFF0000"/>
      <name val="Arial Narrow"/>
      <family val="2"/>
    </font>
    <font>
      <sz val="10"/>
      <color rgb="FFFF0000"/>
      <name val="Arial Narrow"/>
      <family val="2"/>
      <charset val="238"/>
    </font>
    <font>
      <sz val="9"/>
      <color rgb="FFFF0000"/>
      <name val="Arial Narrow"/>
      <family val="2"/>
    </font>
    <font>
      <i/>
      <sz val="11"/>
      <color rgb="FFFF0000"/>
      <name val="Arial Narrow"/>
      <family val="2"/>
    </font>
    <font>
      <b/>
      <sz val="10"/>
      <color rgb="FFFF0000"/>
      <name val="Arial Narrow"/>
      <family val="2"/>
    </font>
    <font>
      <sz val="11"/>
      <color rgb="FFFF0000"/>
      <name val="Arial Narrow"/>
      <family val="2"/>
      <charset val="238"/>
    </font>
    <font>
      <b/>
      <sz val="11"/>
      <name val="Arial Narrow"/>
      <family val="2"/>
      <charset val="238"/>
    </font>
    <font>
      <sz val="11"/>
      <name val="Arial Narrow"/>
      <family val="2"/>
      <charset val="238"/>
    </font>
    <font>
      <sz val="9"/>
      <color rgb="FFFF0000"/>
      <name val="Arial Narrow"/>
      <family val="2"/>
      <charset val="238"/>
    </font>
    <font>
      <b/>
      <sz val="11"/>
      <color rgb="FFFF0000"/>
      <name val="Arial Narrow"/>
      <family val="2"/>
      <charset val="238"/>
    </font>
    <font>
      <sz val="11"/>
      <color indexed="8"/>
      <name val="Calibri"/>
      <family val="2"/>
      <charset val="238"/>
    </font>
    <font>
      <b/>
      <sz val="9"/>
      <name val="Arial Narrow"/>
      <family val="2"/>
    </font>
    <font>
      <b/>
      <sz val="9"/>
      <name val="Arial"/>
      <family val="2"/>
      <charset val="238"/>
    </font>
    <font>
      <sz val="9"/>
      <name val="Arial"/>
      <family val="2"/>
      <charset val="238"/>
    </font>
    <font>
      <b/>
      <sz val="12"/>
      <name val="Arial"/>
      <family val="2"/>
      <charset val="238"/>
    </font>
    <font>
      <sz val="11"/>
      <color indexed="8"/>
      <name val="Arial"/>
      <family val="2"/>
      <charset val="238"/>
    </font>
    <font>
      <b/>
      <sz val="14"/>
      <name val="Arial Narrow"/>
      <family val="2"/>
      <charset val="238"/>
    </font>
    <font>
      <b/>
      <i/>
      <u/>
      <sz val="10"/>
      <name val="Arial Narrow"/>
      <family val="2"/>
      <charset val="238"/>
    </font>
    <font>
      <b/>
      <i/>
      <sz val="10"/>
      <name val="Arial Narrow"/>
      <family val="2"/>
      <charset val="238"/>
    </font>
    <font>
      <sz val="9"/>
      <color rgb="FFFF0000"/>
      <name val="Arial"/>
      <family val="2"/>
      <charset val="238"/>
    </font>
    <font>
      <b/>
      <sz val="12"/>
      <color rgb="FFFF0000"/>
      <name val="Arial"/>
      <family val="2"/>
      <charset val="238"/>
    </font>
    <font>
      <b/>
      <sz val="9"/>
      <color rgb="FFFF0000"/>
      <name val="Arial"/>
      <family val="2"/>
      <charset val="238"/>
    </font>
    <font>
      <sz val="14"/>
      <color rgb="FFFF0000"/>
      <name val="Arial Narrow"/>
      <family val="2"/>
      <charset val="238"/>
    </font>
    <font>
      <b/>
      <sz val="14"/>
      <color rgb="FFFF0000"/>
      <name val="Arial Narrow"/>
      <family val="2"/>
      <charset val="238"/>
    </font>
    <font>
      <b/>
      <sz val="11"/>
      <name val="Arial"/>
      <family val="2"/>
      <charset val="238"/>
    </font>
    <font>
      <sz val="12"/>
      <name val="Arial"/>
      <family val="2"/>
      <charset val="238"/>
    </font>
    <font>
      <sz val="8"/>
      <name val="Calibri"/>
      <family val="2"/>
      <charset val="238"/>
    </font>
    <font>
      <b/>
      <i/>
      <sz val="10"/>
      <color rgb="FFFF0000"/>
      <name val="Arial Narrow"/>
      <family val="2"/>
    </font>
    <font>
      <i/>
      <sz val="10"/>
      <color rgb="FFFF0000"/>
      <name val="Arial Narrow"/>
      <family val="2"/>
    </font>
    <font>
      <sz val="9"/>
      <color theme="1"/>
      <name val="Arial Narrow"/>
      <family val="2"/>
    </font>
    <font>
      <b/>
      <sz val="11"/>
      <color theme="1"/>
      <name val="Arial Narrow"/>
      <family val="2"/>
      <charset val="238"/>
    </font>
    <font>
      <sz val="11"/>
      <color theme="1"/>
      <name val="Arial Narrow"/>
      <family val="2"/>
      <charset val="238"/>
    </font>
    <font>
      <sz val="10"/>
      <color theme="1"/>
      <name val="Arial Narrow"/>
      <family val="2"/>
      <charset val="238"/>
    </font>
    <font>
      <i/>
      <sz val="9"/>
      <name val="Arial Narrow"/>
      <family val="2"/>
      <charset val="238"/>
    </font>
    <font>
      <b/>
      <sz val="10"/>
      <name val="Arial Narrow"/>
      <family val="2"/>
      <charset val="238"/>
    </font>
    <font>
      <sz val="10"/>
      <color indexed="8"/>
      <name val="Arial Narrow"/>
      <family val="2"/>
      <charset val="238"/>
    </font>
    <font>
      <sz val="10"/>
      <color indexed="30"/>
      <name val="Arial Narrow"/>
      <family val="2"/>
      <charset val="238"/>
    </font>
  </fonts>
  <fills count="6">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s>
  <borders count="25">
    <border>
      <left/>
      <right/>
      <top/>
      <bottom/>
      <diagonal/>
    </border>
    <border>
      <left/>
      <right/>
      <top/>
      <bottom style="double">
        <color indexed="8"/>
      </bottom>
      <diagonal/>
    </border>
    <border>
      <left/>
      <right/>
      <top style="thin">
        <color indexed="64"/>
      </top>
      <bottom/>
      <diagonal/>
    </border>
    <border>
      <left/>
      <right/>
      <top/>
      <bottom style="thin">
        <color indexed="64"/>
      </bottom>
      <diagonal/>
    </border>
    <border>
      <left/>
      <right/>
      <top style="medium">
        <color indexed="8"/>
      </top>
      <bottom style="double">
        <color indexed="8"/>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9">
    <xf numFmtId="0" fontId="0"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2" fillId="0" borderId="0"/>
    <xf numFmtId="0" fontId="6" fillId="0" borderId="0"/>
    <xf numFmtId="0" fontId="5" fillId="0" borderId="0"/>
    <xf numFmtId="9" fontId="5" fillId="0" borderId="0" applyFill="0" applyBorder="0" applyAlignment="0" applyProtection="0"/>
    <xf numFmtId="0" fontId="32" fillId="0" borderId="0"/>
    <xf numFmtId="0" fontId="37"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96">
    <xf numFmtId="0" fontId="0" fillId="0" borderId="0" xfId="0"/>
    <xf numFmtId="0" fontId="8" fillId="0" borderId="0" xfId="0" applyFont="1"/>
    <xf numFmtId="0" fontId="8" fillId="2" borderId="1" xfId="0" applyFont="1" applyFill="1" applyBorder="1"/>
    <xf numFmtId="0" fontId="3" fillId="0" borderId="0" xfId="0" applyFont="1"/>
    <xf numFmtId="4" fontId="4" fillId="0" borderId="0" xfId="0" applyNumberFormat="1" applyFont="1" applyAlignment="1">
      <alignment horizontal="right" vertical="top"/>
    </xf>
    <xf numFmtId="0" fontId="4" fillId="0" borderId="0" xfId="0" applyFont="1" applyAlignment="1">
      <alignment horizontal="justify" vertical="top" wrapText="1"/>
    </xf>
    <xf numFmtId="0" fontId="8" fillId="4" borderId="4" xfId="0" applyFont="1" applyFill="1" applyBorder="1" applyAlignment="1">
      <alignment horizontal="left" vertical="top" wrapText="1"/>
    </xf>
    <xf numFmtId="49" fontId="9" fillId="0" borderId="0" xfId="11" applyNumberFormat="1" applyFont="1" applyAlignment="1">
      <alignment vertical="top" wrapText="1"/>
    </xf>
    <xf numFmtId="49" fontId="9" fillId="0" borderId="0" xfId="11" applyNumberFormat="1" applyFont="1" applyAlignment="1">
      <alignment vertical="top"/>
    </xf>
    <xf numFmtId="49" fontId="9" fillId="0" borderId="0" xfId="10" applyNumberFormat="1" applyFont="1" applyAlignment="1">
      <alignment vertical="top" wrapText="1"/>
    </xf>
    <xf numFmtId="0" fontId="20" fillId="0" borderId="0" xfId="0" applyFont="1"/>
    <xf numFmtId="0" fontId="21" fillId="0" borderId="0" xfId="0" applyFont="1"/>
    <xf numFmtId="165" fontId="20" fillId="0" borderId="0" xfId="0" applyNumberFormat="1" applyFont="1"/>
    <xf numFmtId="0" fontId="22" fillId="0" borderId="0" xfId="0" applyFont="1" applyAlignment="1">
      <alignment horizontal="justify" vertical="top" wrapText="1"/>
    </xf>
    <xf numFmtId="0" fontId="22" fillId="0" borderId="0" xfId="0" applyFont="1" applyAlignment="1">
      <alignment horizontal="right" vertical="top"/>
    </xf>
    <xf numFmtId="4" fontId="22" fillId="0" borderId="0" xfId="0" applyNumberFormat="1" applyFont="1" applyAlignment="1">
      <alignment horizontal="right" vertical="top"/>
    </xf>
    <xf numFmtId="165" fontId="22" fillId="0" borderId="0" xfId="0" applyNumberFormat="1" applyFont="1" applyAlignment="1">
      <alignment horizontal="right" vertical="top"/>
    </xf>
    <xf numFmtId="0" fontId="23" fillId="0" borderId="0" xfId="0" applyFont="1" applyAlignment="1">
      <alignment horizontal="right" vertical="top"/>
    </xf>
    <xf numFmtId="4" fontId="23" fillId="0" borderId="0" xfId="0" applyNumberFormat="1" applyFont="1" applyAlignment="1">
      <alignment horizontal="right" vertical="top"/>
    </xf>
    <xf numFmtId="165" fontId="23" fillId="0" borderId="0" xfId="0" applyNumberFormat="1" applyFont="1" applyAlignment="1">
      <alignment horizontal="right" vertical="top"/>
    </xf>
    <xf numFmtId="0" fontId="20" fillId="0" borderId="0" xfId="0" applyFont="1" applyAlignment="1">
      <alignment vertical="top"/>
    </xf>
    <xf numFmtId="4" fontId="22" fillId="0" borderId="0" xfId="0" applyNumberFormat="1" applyFont="1" applyAlignment="1">
      <alignment vertical="top"/>
    </xf>
    <xf numFmtId="0" fontId="22" fillId="0" borderId="0" xfId="0" applyFont="1" applyAlignment="1">
      <alignment vertical="top"/>
    </xf>
    <xf numFmtId="0" fontId="22" fillId="0" borderId="0" xfId="0" applyFont="1"/>
    <xf numFmtId="0" fontId="24" fillId="0" borderId="0" xfId="0" applyFont="1" applyAlignment="1">
      <alignment horizontal="justify" vertical="top" wrapText="1"/>
    </xf>
    <xf numFmtId="0" fontId="25" fillId="0" borderId="0" xfId="0" applyFont="1"/>
    <xf numFmtId="4" fontId="20" fillId="0" borderId="0" xfId="0" applyNumberFormat="1" applyFont="1" applyAlignment="1">
      <alignment vertical="top"/>
    </xf>
    <xf numFmtId="4" fontId="21" fillId="0" borderId="0" xfId="0" applyNumberFormat="1" applyFont="1" applyAlignment="1">
      <alignment vertical="top"/>
    </xf>
    <xf numFmtId="0" fontId="26" fillId="0" borderId="0" xfId="0" applyFont="1"/>
    <xf numFmtId="4" fontId="26" fillId="0" borderId="0" xfId="0" applyNumberFormat="1" applyFont="1" applyAlignment="1">
      <alignment vertical="top"/>
    </xf>
    <xf numFmtId="44" fontId="22" fillId="0" borderId="0" xfId="0" applyNumberFormat="1" applyFont="1" applyAlignment="1">
      <alignment horizontal="right" vertical="top"/>
    </xf>
    <xf numFmtId="0" fontId="12" fillId="0" borderId="0" xfId="0" applyFont="1" applyAlignment="1">
      <alignment horizontal="center" vertical="center"/>
    </xf>
    <xf numFmtId="0" fontId="3" fillId="0" borderId="10" xfId="0" applyFont="1" applyBorder="1"/>
    <xf numFmtId="0" fontId="8" fillId="0" borderId="2" xfId="0" applyFont="1" applyBorder="1" applyAlignment="1">
      <alignment horizontal="left"/>
    </xf>
    <xf numFmtId="0" fontId="8" fillId="0" borderId="5" xfId="0" applyFont="1" applyBorder="1" applyAlignment="1">
      <alignment horizontal="left"/>
    </xf>
    <xf numFmtId="0" fontId="3" fillId="0" borderId="11" xfId="0" applyFont="1" applyBorder="1"/>
    <xf numFmtId="0" fontId="8" fillId="0" borderId="0" xfId="0" applyFont="1" applyAlignment="1">
      <alignment horizontal="left"/>
    </xf>
    <xf numFmtId="0" fontId="8" fillId="0" borderId="6" xfId="0" applyFont="1" applyBorder="1" applyAlignment="1">
      <alignment horizontal="left"/>
    </xf>
    <xf numFmtId="0" fontId="3" fillId="0" borderId="12" xfId="0" applyFont="1" applyBorder="1"/>
    <xf numFmtId="0" fontId="8" fillId="0" borderId="3" xfId="0" applyFont="1" applyBorder="1" applyAlignment="1">
      <alignment horizontal="left"/>
    </xf>
    <xf numFmtId="0" fontId="8" fillId="0" borderId="7" xfId="0" applyFont="1" applyBorder="1" applyAlignment="1">
      <alignment horizontal="left"/>
    </xf>
    <xf numFmtId="0" fontId="3" fillId="0" borderId="13" xfId="0" applyFont="1" applyBorder="1" applyAlignment="1">
      <alignment horizontal="left" vertical="top"/>
    </xf>
    <xf numFmtId="0" fontId="3" fillId="0" borderId="0" xfId="0" applyFont="1" applyAlignment="1">
      <alignment horizontal="left" vertical="top"/>
    </xf>
    <xf numFmtId="0" fontId="8" fillId="0" borderId="0" xfId="0" applyFont="1" applyAlignment="1">
      <alignment horizontal="left" vertical="top" wrapText="1"/>
    </xf>
    <xf numFmtId="0" fontId="3" fillId="0" borderId="13" xfId="0" applyFont="1" applyBorder="1"/>
    <xf numFmtId="0" fontId="8" fillId="0" borderId="3" xfId="0" applyFont="1" applyBorder="1"/>
    <xf numFmtId="0" fontId="3" fillId="0" borderId="13" xfId="0" applyFont="1" applyBorder="1" applyAlignment="1">
      <alignment wrapText="1"/>
    </xf>
    <xf numFmtId="0" fontId="8" fillId="0" borderId="8" xfId="0" applyFont="1" applyBorder="1" applyAlignment="1">
      <alignment vertical="top"/>
    </xf>
    <xf numFmtId="0" fontId="8" fillId="0" borderId="8" xfId="0" applyFont="1" applyBorder="1"/>
    <xf numFmtId="49" fontId="8" fillId="0" borderId="8" xfId="0" applyNumberFormat="1" applyFont="1" applyBorder="1" applyAlignment="1">
      <alignment horizontal="left"/>
    </xf>
    <xf numFmtId="164" fontId="8" fillId="0" borderId="0" xfId="0" applyNumberFormat="1" applyFont="1" applyAlignment="1">
      <alignment horizontal="right"/>
    </xf>
    <xf numFmtId="0" fontId="10" fillId="0" borderId="0" xfId="0" applyFont="1"/>
    <xf numFmtId="0" fontId="3" fillId="0" borderId="2" xfId="0" applyFont="1" applyBorder="1"/>
    <xf numFmtId="0" fontId="3" fillId="0" borderId="3" xfId="0" applyFont="1" applyBorder="1"/>
    <xf numFmtId="0" fontId="3" fillId="0" borderId="8" xfId="0" applyFont="1" applyBorder="1"/>
    <xf numFmtId="0" fontId="8" fillId="0" borderId="0" xfId="0" applyFont="1" applyAlignment="1">
      <alignment vertical="top"/>
    </xf>
    <xf numFmtId="0" fontId="14" fillId="0" borderId="0" xfId="0" applyFont="1"/>
    <xf numFmtId="0" fontId="8" fillId="2" borderId="1" xfId="0" applyFont="1" applyFill="1" applyBorder="1" applyAlignment="1">
      <alignment vertical="top"/>
    </xf>
    <xf numFmtId="0" fontId="8" fillId="2" borderId="1" xfId="0" applyFont="1" applyFill="1" applyBorder="1" applyAlignment="1">
      <alignment horizontal="center"/>
    </xf>
    <xf numFmtId="0" fontId="4" fillId="0" borderId="0" xfId="0" applyFont="1" applyAlignment="1">
      <alignment horizontal="right" vertical="top"/>
    </xf>
    <xf numFmtId="165" fontId="4" fillId="0" borderId="0" xfId="0" applyNumberFormat="1" applyFont="1" applyAlignment="1">
      <alignment horizontal="right" vertical="top"/>
    </xf>
    <xf numFmtId="0" fontId="9" fillId="0" borderId="0" xfId="0" applyFont="1" applyAlignment="1">
      <alignment horizontal="justify" vertical="top" wrapText="1"/>
    </xf>
    <xf numFmtId="49" fontId="8" fillId="4" borderId="4" xfId="0" applyNumberFormat="1" applyFont="1" applyFill="1" applyBorder="1" applyAlignment="1">
      <alignment vertical="top"/>
    </xf>
    <xf numFmtId="0" fontId="3" fillId="0" borderId="0" xfId="0" applyFont="1" applyAlignment="1">
      <alignment vertical="top"/>
    </xf>
    <xf numFmtId="0" fontId="9" fillId="0" borderId="0" xfId="0" applyFont="1" applyAlignment="1">
      <alignment horizontal="right" vertical="top"/>
    </xf>
    <xf numFmtId="4" fontId="9" fillId="0" borderId="0" xfId="0" applyNumberFormat="1" applyFont="1" applyAlignment="1">
      <alignment horizontal="right" vertical="top"/>
    </xf>
    <xf numFmtId="165" fontId="9" fillId="0" borderId="0" xfId="0" applyNumberFormat="1" applyFont="1" applyAlignment="1">
      <alignment horizontal="right" vertical="top"/>
    </xf>
    <xf numFmtId="0" fontId="8" fillId="4" borderId="4" xfId="0" applyFont="1" applyFill="1" applyBorder="1" applyAlignment="1">
      <alignment horizontal="right"/>
    </xf>
    <xf numFmtId="4" fontId="8" fillId="4" borderId="4" xfId="0" applyNumberFormat="1" applyFont="1" applyFill="1" applyBorder="1" applyAlignment="1">
      <alignment horizontal="right"/>
    </xf>
    <xf numFmtId="165" fontId="8" fillId="4" borderId="4" xfId="0" applyNumberFormat="1" applyFont="1" applyFill="1" applyBorder="1" applyAlignment="1">
      <alignment horizontal="right"/>
    </xf>
    <xf numFmtId="0" fontId="15" fillId="0" borderId="0" xfId="0" applyFont="1" applyAlignment="1">
      <alignment vertical="top"/>
    </xf>
    <xf numFmtId="49" fontId="4" fillId="0" borderId="0" xfId="0" applyNumberFormat="1" applyFont="1" applyAlignment="1">
      <alignment vertical="top"/>
    </xf>
    <xf numFmtId="0" fontId="16" fillId="0" borderId="0" xfId="0" applyFont="1" applyAlignment="1">
      <alignment horizontal="justify" vertical="top" wrapText="1"/>
    </xf>
    <xf numFmtId="0" fontId="15" fillId="0" borderId="0" xfId="0" applyFont="1" applyAlignment="1">
      <alignment horizontal="justify" vertical="top" wrapText="1"/>
    </xf>
    <xf numFmtId="0" fontId="27" fillId="0" borderId="0" xfId="0" applyFont="1"/>
    <xf numFmtId="0" fontId="27" fillId="0" borderId="0" xfId="0" applyFont="1" applyAlignment="1">
      <alignment horizontal="left" vertical="top"/>
    </xf>
    <xf numFmtId="0" fontId="23" fillId="0" borderId="0" xfId="0" applyFont="1" applyAlignment="1">
      <alignment horizontal="justify" vertical="top" wrapText="1"/>
    </xf>
    <xf numFmtId="0" fontId="27" fillId="0" borderId="0" xfId="0" applyFont="1" applyAlignment="1">
      <alignment vertical="top"/>
    </xf>
    <xf numFmtId="0" fontId="28" fillId="0" borderId="0" xfId="0" applyFont="1" applyAlignment="1">
      <alignment vertical="top"/>
    </xf>
    <xf numFmtId="0" fontId="28" fillId="0" borderId="0" xfId="0" applyFont="1"/>
    <xf numFmtId="0" fontId="29" fillId="0" borderId="0" xfId="0" applyFont="1"/>
    <xf numFmtId="0" fontId="28" fillId="2" borderId="1" xfId="0" applyFont="1" applyFill="1" applyBorder="1" applyAlignment="1">
      <alignment vertical="top"/>
    </xf>
    <xf numFmtId="0" fontId="28" fillId="2" borderId="1" xfId="0" applyFont="1" applyFill="1" applyBorder="1"/>
    <xf numFmtId="0" fontId="28" fillId="2" borderId="1" xfId="0" applyFont="1" applyFill="1" applyBorder="1" applyAlignment="1">
      <alignment horizontal="center"/>
    </xf>
    <xf numFmtId="0" fontId="9" fillId="0" borderId="0" xfId="0" applyFont="1" applyAlignment="1">
      <alignment horizontal="right"/>
    </xf>
    <xf numFmtId="4" fontId="9" fillId="0" borderId="0" xfId="0" applyNumberFormat="1" applyFont="1" applyAlignment="1">
      <alignment horizontal="right"/>
    </xf>
    <xf numFmtId="165" fontId="9" fillId="0" borderId="0" xfId="0" applyNumberFormat="1" applyFont="1" applyAlignment="1">
      <alignment horizontal="right"/>
    </xf>
    <xf numFmtId="49" fontId="9" fillId="0" borderId="0" xfId="0" applyNumberFormat="1" applyFont="1" applyAlignment="1">
      <alignment vertical="top"/>
    </xf>
    <xf numFmtId="0" fontId="9" fillId="0" borderId="0" xfId="0" applyFont="1" applyAlignment="1">
      <alignment vertical="top"/>
    </xf>
    <xf numFmtId="166" fontId="29" fillId="0" borderId="0" xfId="0" applyNumberFormat="1" applyFont="1"/>
    <xf numFmtId="49" fontId="28" fillId="4" borderId="4" xfId="0" applyNumberFormat="1" applyFont="1" applyFill="1" applyBorder="1" applyAlignment="1">
      <alignment vertical="top"/>
    </xf>
    <xf numFmtId="4" fontId="28" fillId="4" borderId="4" xfId="0" applyNumberFormat="1" applyFont="1" applyFill="1" applyBorder="1" applyAlignment="1">
      <alignment horizontal="right"/>
    </xf>
    <xf numFmtId="165" fontId="28" fillId="4" borderId="4" xfId="0" applyNumberFormat="1" applyFont="1" applyFill="1" applyBorder="1" applyAlignment="1">
      <alignment horizontal="right"/>
    </xf>
    <xf numFmtId="0" fontId="30" fillId="0" borderId="0" xfId="0" applyFont="1" applyAlignment="1">
      <alignment vertical="top"/>
    </xf>
    <xf numFmtId="166" fontId="27" fillId="0" borderId="0" xfId="0" applyNumberFormat="1" applyFont="1"/>
    <xf numFmtId="166" fontId="28" fillId="2" borderId="1" xfId="0" applyNumberFormat="1" applyFont="1" applyFill="1" applyBorder="1" applyAlignment="1">
      <alignment horizontal="center"/>
    </xf>
    <xf numFmtId="0" fontId="29" fillId="0" borderId="0" xfId="0" applyFont="1" applyAlignment="1">
      <alignment vertical="top"/>
    </xf>
    <xf numFmtId="0" fontId="4" fillId="0" borderId="0" xfId="0" applyFont="1" applyAlignment="1">
      <alignment wrapText="1"/>
    </xf>
    <xf numFmtId="49" fontId="15" fillId="0" borderId="0" xfId="0" applyNumberFormat="1" applyFont="1" applyAlignment="1">
      <alignment horizontal="justify" vertical="top" wrapText="1"/>
    </xf>
    <xf numFmtId="0" fontId="26" fillId="0" borderId="0" xfId="0" applyFont="1" applyAlignment="1">
      <alignment vertical="top"/>
    </xf>
    <xf numFmtId="4" fontId="13" fillId="5" borderId="24" xfId="0" applyNumberFormat="1" applyFont="1" applyFill="1" applyBorder="1" applyAlignment="1">
      <alignment vertical="center"/>
    </xf>
    <xf numFmtId="0" fontId="8" fillId="0" borderId="8" xfId="0" applyFont="1" applyBorder="1" applyAlignment="1">
      <alignment horizontal="left"/>
    </xf>
    <xf numFmtId="0" fontId="31" fillId="0" borderId="0" xfId="0" applyFont="1"/>
    <xf numFmtId="0" fontId="27" fillId="0" borderId="0" xfId="0" applyFont="1" applyAlignment="1">
      <alignment horizontal="justify" vertical="top" wrapText="1"/>
    </xf>
    <xf numFmtId="0" fontId="27" fillId="0" borderId="0" xfId="0" applyFont="1" applyAlignment="1">
      <alignment horizontal="right"/>
    </xf>
    <xf numFmtId="4" fontId="27" fillId="0" borderId="0" xfId="0" applyNumberFormat="1" applyFont="1" applyAlignment="1">
      <alignment horizontal="right"/>
    </xf>
    <xf numFmtId="165" fontId="27" fillId="0" borderId="0" xfId="0" applyNumberFormat="1" applyFont="1" applyAlignment="1">
      <alignment horizontal="right"/>
    </xf>
    <xf numFmtId="49" fontId="22" fillId="0" borderId="0" xfId="0" applyNumberFormat="1" applyFont="1" applyAlignment="1">
      <alignment vertical="top"/>
    </xf>
    <xf numFmtId="4" fontId="23" fillId="0" borderId="0" xfId="0" applyNumberFormat="1" applyFont="1" applyAlignment="1">
      <alignment vertical="top"/>
    </xf>
    <xf numFmtId="0" fontId="23" fillId="0" borderId="0" xfId="0" applyFont="1"/>
    <xf numFmtId="0" fontId="3" fillId="0" borderId="5" xfId="0" applyFont="1" applyBorder="1"/>
    <xf numFmtId="0" fontId="3" fillId="0" borderId="6" xfId="0" applyFont="1" applyBorder="1"/>
    <xf numFmtId="0" fontId="3" fillId="0" borderId="7" xfId="0" applyFont="1" applyBorder="1"/>
    <xf numFmtId="0" fontId="3" fillId="0" borderId="9" xfId="0" applyFont="1" applyBorder="1"/>
    <xf numFmtId="0" fontId="33" fillId="0" borderId="8" xfId="0" applyFont="1" applyBorder="1"/>
    <xf numFmtId="0" fontId="33" fillId="0" borderId="9" xfId="0" applyFont="1" applyBorder="1"/>
    <xf numFmtId="0" fontId="34" fillId="0" borderId="0" xfId="2" applyFont="1" applyAlignment="1">
      <alignment horizontal="justify" vertical="top" wrapText="1"/>
    </xf>
    <xf numFmtId="0" fontId="35" fillId="0" borderId="0" xfId="2" applyFont="1" applyAlignment="1">
      <alignment horizontal="justify" vertical="top" wrapText="1"/>
    </xf>
    <xf numFmtId="0" fontId="36" fillId="0" borderId="0" xfId="2" applyFont="1" applyAlignment="1">
      <alignment horizontal="justify" vertical="top" wrapText="1"/>
    </xf>
    <xf numFmtId="0" fontId="35" fillId="0" borderId="0" xfId="17" applyFont="1" applyAlignment="1">
      <alignment horizontal="justify" vertical="top" wrapText="1"/>
    </xf>
    <xf numFmtId="4" fontId="35" fillId="0" borderId="0" xfId="2" applyNumberFormat="1" applyFont="1" applyAlignment="1">
      <alignment horizontal="justify" vertical="top" wrapText="1"/>
    </xf>
    <xf numFmtId="4" fontId="36" fillId="0" borderId="0" xfId="17" applyNumberFormat="1" applyFont="1" applyAlignment="1">
      <alignment horizontal="justify" vertical="top" wrapText="1"/>
    </xf>
    <xf numFmtId="4" fontId="35" fillId="0" borderId="0" xfId="17" applyNumberFormat="1" applyFont="1" applyAlignment="1">
      <alignment horizontal="justify" vertical="top" wrapText="1"/>
    </xf>
    <xf numFmtId="0" fontId="34" fillId="0" borderId="0" xfId="2" applyFont="1" applyAlignment="1">
      <alignment horizontal="center" vertical="center" wrapText="1"/>
    </xf>
    <xf numFmtId="49" fontId="36" fillId="0" borderId="0" xfId="17" applyNumberFormat="1" applyFont="1" applyAlignment="1">
      <alignment horizontal="center" vertical="top"/>
    </xf>
    <xf numFmtId="49" fontId="35" fillId="0" borderId="0" xfId="17" applyNumberFormat="1" applyFont="1" applyAlignment="1">
      <alignment horizontal="center" vertical="top"/>
    </xf>
    <xf numFmtId="49" fontId="35" fillId="0" borderId="0" xfId="17" applyNumberFormat="1" applyFont="1" applyAlignment="1">
      <alignment horizontal="center" vertical="top" wrapText="1"/>
    </xf>
    <xf numFmtId="0" fontId="38" fillId="2" borderId="1" xfId="0" applyFont="1" applyFill="1" applyBorder="1"/>
    <xf numFmtId="0" fontId="29" fillId="2" borderId="1" xfId="0" applyFont="1" applyFill="1" applyBorder="1"/>
    <xf numFmtId="0" fontId="38" fillId="0" borderId="0" xfId="0" applyFont="1"/>
    <xf numFmtId="4" fontId="8" fillId="0" borderId="21" xfId="0" applyNumberFormat="1" applyFont="1" applyBorder="1"/>
    <xf numFmtId="0" fontId="7" fillId="0" borderId="0" xfId="0" applyFont="1"/>
    <xf numFmtId="0" fontId="8" fillId="0" borderId="2" xfId="0" applyFont="1" applyBorder="1"/>
    <xf numFmtId="165" fontId="3" fillId="0" borderId="5" xfId="0" applyNumberFormat="1" applyFont="1" applyBorder="1"/>
    <xf numFmtId="165" fontId="3" fillId="0" borderId="6" xfId="0" applyNumberFormat="1" applyFont="1" applyBorder="1"/>
    <xf numFmtId="165" fontId="3" fillId="0" borderId="7" xfId="0" applyNumberFormat="1" applyFont="1" applyBorder="1"/>
    <xf numFmtId="165" fontId="3" fillId="0" borderId="0" xfId="0" applyNumberFormat="1" applyFont="1"/>
    <xf numFmtId="165" fontId="3" fillId="0" borderId="9" xfId="0" applyNumberFormat="1" applyFont="1" applyBorder="1"/>
    <xf numFmtId="49" fontId="4" fillId="0" borderId="0" xfId="0" applyNumberFormat="1" applyFont="1" applyAlignment="1">
      <alignment horizontal="left" vertical="top"/>
    </xf>
    <xf numFmtId="0" fontId="7" fillId="0" borderId="0" xfId="0" applyFont="1" applyAlignment="1">
      <alignment vertical="top"/>
    </xf>
    <xf numFmtId="0" fontId="7" fillId="0" borderId="0" xfId="0" applyFont="1" applyAlignment="1">
      <alignment horizontal="center"/>
    </xf>
    <xf numFmtId="0" fontId="4" fillId="0" borderId="0" xfId="0" applyFont="1" applyAlignment="1">
      <alignment vertical="top"/>
    </xf>
    <xf numFmtId="49" fontId="9" fillId="0" borderId="0" xfId="0" applyNumberFormat="1" applyFont="1" applyAlignment="1">
      <alignment horizontal="left" vertical="top"/>
    </xf>
    <xf numFmtId="0" fontId="38" fillId="2" borderId="1" xfId="0" applyFont="1" applyFill="1" applyBorder="1" applyAlignment="1">
      <alignment vertical="top"/>
    </xf>
    <xf numFmtId="0" fontId="38" fillId="0" borderId="0" xfId="0" applyFont="1" applyAlignment="1">
      <alignment vertical="top"/>
    </xf>
    <xf numFmtId="0" fontId="38" fillId="0" borderId="0" xfId="0" applyFont="1" applyAlignment="1">
      <alignment horizontal="left" vertical="top"/>
    </xf>
    <xf numFmtId="49" fontId="29" fillId="0" borderId="0" xfId="0" applyNumberFormat="1" applyFont="1" applyAlignment="1">
      <alignment vertical="top"/>
    </xf>
    <xf numFmtId="0" fontId="4" fillId="0" borderId="0" xfId="0" applyFont="1"/>
    <xf numFmtId="0" fontId="11" fillId="5" borderId="13" xfId="0" applyFont="1" applyFill="1" applyBorder="1"/>
    <xf numFmtId="0" fontId="3" fillId="5" borderId="8" xfId="0" applyFont="1" applyFill="1" applyBorder="1"/>
    <xf numFmtId="165" fontId="3" fillId="5" borderId="9" xfId="0" applyNumberFormat="1" applyFont="1" applyFill="1" applyBorder="1"/>
    <xf numFmtId="0" fontId="8" fillId="0" borderId="0" xfId="0" applyFont="1" applyAlignment="1">
      <alignment horizontal="right"/>
    </xf>
    <xf numFmtId="0" fontId="8" fillId="5" borderId="13" xfId="0" applyFont="1" applyFill="1" applyBorder="1"/>
    <xf numFmtId="0" fontId="3" fillId="0" borderId="0" xfId="0" applyFont="1" applyAlignment="1">
      <alignment horizontal="right"/>
    </xf>
    <xf numFmtId="0" fontId="8" fillId="5" borderId="8" xfId="0" applyFont="1" applyFill="1" applyBorder="1"/>
    <xf numFmtId="165" fontId="8" fillId="5" borderId="9" xfId="0" applyNumberFormat="1" applyFont="1" applyFill="1" applyBorder="1"/>
    <xf numFmtId="0" fontId="8" fillId="0" borderId="14" xfId="0" applyFont="1" applyBorder="1"/>
    <xf numFmtId="0" fontId="8" fillId="0" borderId="15" xfId="0" applyFont="1" applyBorder="1"/>
    <xf numFmtId="165" fontId="8" fillId="0" borderId="16" xfId="0" applyNumberFormat="1" applyFont="1" applyBorder="1"/>
    <xf numFmtId="0" fontId="8" fillId="0" borderId="17" xfId="0" applyFont="1" applyBorder="1"/>
    <xf numFmtId="165" fontId="8" fillId="0" borderId="18" xfId="0" applyNumberFormat="1" applyFont="1" applyBorder="1"/>
    <xf numFmtId="0" fontId="8" fillId="0" borderId="19" xfId="0" applyFont="1" applyBorder="1"/>
    <xf numFmtId="0" fontId="3" fillId="0" borderId="20" xfId="0" applyFont="1" applyBorder="1"/>
    <xf numFmtId="0" fontId="13" fillId="5" borderId="22" xfId="0" applyFont="1" applyFill="1" applyBorder="1" applyAlignment="1">
      <alignment vertical="center"/>
    </xf>
    <xf numFmtId="0" fontId="18" fillId="5" borderId="23" xfId="0" applyFont="1" applyFill="1" applyBorder="1" applyAlignment="1">
      <alignment vertical="center"/>
    </xf>
    <xf numFmtId="167" fontId="8" fillId="0" borderId="20" xfId="0" applyNumberFormat="1" applyFont="1" applyBorder="1"/>
    <xf numFmtId="0" fontId="41" fillId="0" borderId="0" xfId="2" applyFont="1" applyAlignment="1">
      <alignment horizontal="center"/>
    </xf>
    <xf numFmtId="0" fontId="41" fillId="0" borderId="0" xfId="2" applyFont="1" applyAlignment="1">
      <alignment horizontal="justify" vertical="top"/>
    </xf>
    <xf numFmtId="165" fontId="27" fillId="0" borderId="0" xfId="0" applyNumberFormat="1" applyFont="1"/>
    <xf numFmtId="0" fontId="43" fillId="0" borderId="0" xfId="2" applyFont="1" applyAlignment="1">
      <alignment horizontal="justify" vertical="top" wrapText="1"/>
    </xf>
    <xf numFmtId="0" fontId="43" fillId="0" borderId="0" xfId="2" applyFont="1" applyAlignment="1">
      <alignment horizontal="center" vertical="center" wrapText="1"/>
    </xf>
    <xf numFmtId="0" fontId="41" fillId="0" borderId="0" xfId="2" applyFont="1" applyAlignment="1">
      <alignment horizontal="justify" vertical="top" wrapText="1"/>
    </xf>
    <xf numFmtId="0" fontId="41" fillId="0" borderId="0" xfId="2" applyFont="1" applyAlignment="1">
      <alignment horizontal="center" vertical="top"/>
    </xf>
    <xf numFmtId="165" fontId="31" fillId="0" borderId="0" xfId="0" applyNumberFormat="1" applyFont="1"/>
    <xf numFmtId="0" fontId="42" fillId="0" borderId="0" xfId="2" applyFont="1" applyAlignment="1">
      <alignment horizontal="justify" vertical="top" wrapText="1"/>
    </xf>
    <xf numFmtId="10" fontId="27" fillId="0" borderId="0" xfId="0" applyNumberFormat="1" applyFont="1"/>
    <xf numFmtId="0" fontId="42" fillId="0" borderId="0" xfId="2" applyFont="1" applyAlignment="1">
      <alignment horizontal="center" vertical="top"/>
    </xf>
    <xf numFmtId="0" fontId="44" fillId="0" borderId="0" xfId="0" applyFont="1" applyAlignment="1">
      <alignment vertical="center"/>
    </xf>
    <xf numFmtId="4" fontId="45" fillId="0" borderId="0" xfId="0" applyNumberFormat="1" applyFont="1" applyAlignment="1">
      <alignment vertical="center"/>
    </xf>
    <xf numFmtId="0" fontId="41" fillId="0" borderId="0" xfId="17" applyFont="1" applyAlignment="1">
      <alignment horizontal="justify" vertical="top" wrapText="1"/>
    </xf>
    <xf numFmtId="4" fontId="42" fillId="0" borderId="0" xfId="17" applyNumberFormat="1" applyFont="1" applyAlignment="1">
      <alignment horizontal="justify" vertical="top" wrapText="1"/>
    </xf>
    <xf numFmtId="0" fontId="41" fillId="0" borderId="0" xfId="0" applyFont="1" applyAlignment="1">
      <alignment vertical="top" wrapText="1"/>
    </xf>
    <xf numFmtId="0" fontId="41" fillId="0" borderId="0" xfId="3" applyFont="1" applyAlignment="1">
      <alignment horizontal="justify" vertical="top" wrapText="1"/>
    </xf>
    <xf numFmtId="49" fontId="42" fillId="0" borderId="0" xfId="17" applyNumberFormat="1" applyFont="1" applyAlignment="1">
      <alignment horizontal="center" vertical="top"/>
    </xf>
    <xf numFmtId="49" fontId="41" fillId="0" borderId="0" xfId="17" applyNumberFormat="1" applyFont="1" applyAlignment="1">
      <alignment horizontal="center" vertical="top"/>
    </xf>
    <xf numFmtId="4" fontId="43" fillId="0" borderId="0" xfId="17" applyNumberFormat="1" applyFont="1" applyAlignment="1">
      <alignment horizontal="justify" vertical="top" wrapText="1"/>
    </xf>
    <xf numFmtId="49" fontId="41" fillId="0" borderId="0" xfId="17" applyNumberFormat="1" applyFont="1" applyAlignment="1">
      <alignment horizontal="center" vertical="top" wrapText="1"/>
    </xf>
    <xf numFmtId="4" fontId="41" fillId="0" borderId="0" xfId="17" applyNumberFormat="1" applyFont="1" applyAlignment="1">
      <alignment horizontal="justify" vertical="top" wrapText="1"/>
    </xf>
    <xf numFmtId="0" fontId="41" fillId="0" borderId="0" xfId="0" applyFont="1" applyAlignment="1">
      <alignment horizontal="center" vertical="top"/>
    </xf>
    <xf numFmtId="49" fontId="41" fillId="0" borderId="0" xfId="3" applyNumberFormat="1" applyFont="1" applyAlignment="1">
      <alignment horizontal="justify" vertical="top" wrapText="1"/>
    </xf>
    <xf numFmtId="49" fontId="41" fillId="0" borderId="0" xfId="0" applyNumberFormat="1" applyFont="1" applyAlignment="1">
      <alignment horizontal="center" vertical="top"/>
    </xf>
    <xf numFmtId="0" fontId="45" fillId="0" borderId="0" xfId="0" applyFont="1"/>
    <xf numFmtId="0" fontId="35" fillId="0" borderId="0" xfId="2" applyFont="1" applyAlignment="1">
      <alignment horizontal="center"/>
    </xf>
    <xf numFmtId="0" fontId="35" fillId="0" borderId="0" xfId="2" applyFont="1" applyAlignment="1">
      <alignment horizontal="justify" vertical="top"/>
    </xf>
    <xf numFmtId="0" fontId="36" fillId="0" borderId="0" xfId="2" applyFont="1" applyAlignment="1">
      <alignment horizontal="justify" vertical="top"/>
    </xf>
    <xf numFmtId="0" fontId="34" fillId="0" borderId="0" xfId="16" applyFont="1" applyAlignment="1">
      <alignment horizontal="justify" vertical="top" wrapText="1"/>
    </xf>
    <xf numFmtId="0" fontId="46" fillId="0" borderId="0" xfId="2" applyFont="1" applyAlignment="1">
      <alignment horizontal="justify" vertical="top"/>
    </xf>
    <xf numFmtId="0" fontId="35" fillId="0" borderId="0" xfId="2" applyFont="1" applyAlignment="1">
      <alignment horizontal="center" vertical="top"/>
    </xf>
    <xf numFmtId="0" fontId="47" fillId="0" borderId="0" xfId="2" applyFont="1" applyAlignment="1">
      <alignment horizontal="center" vertical="top"/>
    </xf>
    <xf numFmtId="0" fontId="36" fillId="0" borderId="0" xfId="2" applyFont="1" applyAlignment="1">
      <alignment horizontal="center" vertical="top"/>
    </xf>
    <xf numFmtId="0" fontId="35" fillId="0" borderId="0" xfId="0" applyFont="1" applyAlignment="1">
      <alignment vertical="top" wrapText="1"/>
    </xf>
    <xf numFmtId="0" fontId="35" fillId="0" borderId="0" xfId="3" applyFont="1" applyAlignment="1">
      <alignment horizontal="justify" vertical="top" wrapText="1"/>
    </xf>
    <xf numFmtId="4" fontId="34" fillId="0" borderId="0" xfId="17" applyNumberFormat="1" applyFont="1" applyAlignment="1">
      <alignment horizontal="justify" vertical="top" wrapText="1"/>
    </xf>
    <xf numFmtId="0" fontId="17" fillId="0" borderId="0" xfId="0" applyFont="1" applyAlignment="1">
      <alignment vertical="top"/>
    </xf>
    <xf numFmtId="4" fontId="8" fillId="0" borderId="0" xfId="0" applyNumberFormat="1" applyFont="1" applyAlignment="1">
      <alignment vertical="top"/>
    </xf>
    <xf numFmtId="0" fontId="21" fillId="0" borderId="0" xfId="0" applyFont="1" applyAlignment="1">
      <alignment horizontal="left" vertical="top"/>
    </xf>
    <xf numFmtId="0" fontId="49" fillId="0" borderId="0" xfId="0" applyFont="1"/>
    <xf numFmtId="0" fontId="42" fillId="0" borderId="0" xfId="2" applyFont="1" applyAlignment="1">
      <alignment horizontal="center"/>
    </xf>
    <xf numFmtId="0" fontId="43" fillId="0" borderId="0" xfId="2" applyFont="1" applyAlignment="1">
      <alignment horizontal="center"/>
    </xf>
    <xf numFmtId="0" fontId="43" fillId="0" borderId="0" xfId="2" applyFont="1" applyAlignment="1">
      <alignment horizontal="center" vertical="top" wrapText="1"/>
    </xf>
    <xf numFmtId="0" fontId="20" fillId="0" borderId="0" xfId="0" applyFont="1" applyAlignment="1">
      <alignment horizontal="right"/>
    </xf>
    <xf numFmtId="0" fontId="31" fillId="0" borderId="0" xfId="0" applyFont="1" applyAlignment="1">
      <alignment vertical="top"/>
    </xf>
    <xf numFmtId="0" fontId="23" fillId="0" borderId="0" xfId="0" applyFont="1" applyAlignment="1">
      <alignment horizontal="right"/>
    </xf>
    <xf numFmtId="4" fontId="23" fillId="0" borderId="0" xfId="0" applyNumberFormat="1" applyFont="1" applyAlignment="1">
      <alignment horizontal="right"/>
    </xf>
    <xf numFmtId="165" fontId="23" fillId="0" borderId="0" xfId="0" applyNumberFormat="1" applyFont="1" applyAlignment="1">
      <alignment horizontal="right"/>
    </xf>
    <xf numFmtId="49" fontId="23" fillId="0" borderId="0" xfId="0" applyNumberFormat="1" applyFont="1" applyAlignment="1">
      <alignment vertical="top"/>
    </xf>
    <xf numFmtId="0" fontId="23" fillId="0" borderId="0" xfId="0" applyFont="1" applyAlignment="1">
      <alignment vertical="top"/>
    </xf>
    <xf numFmtId="0" fontId="21" fillId="0" borderId="0" xfId="0" applyFont="1" applyAlignment="1">
      <alignment vertical="top"/>
    </xf>
    <xf numFmtId="0" fontId="24" fillId="0" borderId="0" xfId="0" applyFont="1" applyAlignment="1">
      <alignment vertical="top"/>
    </xf>
    <xf numFmtId="0" fontId="21" fillId="2" borderId="1" xfId="0" applyFont="1" applyFill="1" applyBorder="1" applyAlignment="1">
      <alignment vertical="top"/>
    </xf>
    <xf numFmtId="0" fontId="21" fillId="4" borderId="4" xfId="0" applyFont="1" applyFill="1" applyBorder="1" applyAlignment="1">
      <alignment horizontal="right"/>
    </xf>
    <xf numFmtId="4" fontId="21" fillId="4" borderId="4" xfId="0" applyNumberFormat="1" applyFont="1" applyFill="1" applyBorder="1" applyAlignment="1">
      <alignment horizontal="right"/>
    </xf>
    <xf numFmtId="165" fontId="21" fillId="4" borderId="4" xfId="0" applyNumberFormat="1" applyFont="1" applyFill="1" applyBorder="1" applyAlignment="1">
      <alignment horizontal="right"/>
    </xf>
    <xf numFmtId="0" fontId="30" fillId="0" borderId="12" xfId="0" applyFont="1" applyBorder="1" applyAlignment="1">
      <alignment vertical="top"/>
    </xf>
    <xf numFmtId="0" fontId="27" fillId="0" borderId="3" xfId="0" applyFont="1" applyBorder="1"/>
    <xf numFmtId="166" fontId="27" fillId="0" borderId="7" xfId="0" applyNumberFormat="1" applyFont="1" applyBorder="1"/>
    <xf numFmtId="166" fontId="23" fillId="0" borderId="0" xfId="0" applyNumberFormat="1" applyFont="1" applyAlignment="1">
      <alignment horizontal="right" vertical="top"/>
    </xf>
    <xf numFmtId="9" fontId="23" fillId="0" borderId="0" xfId="0" applyNumberFormat="1" applyFont="1" applyAlignment="1">
      <alignment horizontal="right"/>
    </xf>
    <xf numFmtId="166" fontId="23" fillId="0" borderId="0" xfId="0" applyNumberFormat="1" applyFont="1" applyAlignment="1">
      <alignment horizontal="right"/>
    </xf>
    <xf numFmtId="0" fontId="26" fillId="0" borderId="0" xfId="0" applyFont="1" applyAlignment="1">
      <alignment horizontal="center"/>
    </xf>
    <xf numFmtId="0" fontId="50" fillId="0" borderId="0" xfId="0" applyFont="1" applyAlignment="1">
      <alignment horizontal="justify" vertical="top" wrapText="1"/>
    </xf>
    <xf numFmtId="4" fontId="3" fillId="0" borderId="0" xfId="0" applyNumberFormat="1" applyFont="1" applyAlignment="1">
      <alignment vertical="top"/>
    </xf>
    <xf numFmtId="49" fontId="4" fillId="0" borderId="0" xfId="0" applyNumberFormat="1" applyFont="1" applyAlignment="1">
      <alignment horizontal="right" vertical="top"/>
    </xf>
    <xf numFmtId="49" fontId="52" fillId="4" borderId="4" xfId="0" applyNumberFormat="1" applyFont="1" applyFill="1" applyBorder="1" applyAlignment="1">
      <alignment vertical="top"/>
    </xf>
    <xf numFmtId="0" fontId="52" fillId="4" borderId="4" xfId="0" applyFont="1" applyFill="1" applyBorder="1" applyAlignment="1">
      <alignment horizontal="left" vertical="top" wrapText="1"/>
    </xf>
    <xf numFmtId="0" fontId="52" fillId="4" borderId="4" xfId="0" applyFont="1" applyFill="1" applyBorder="1" applyAlignment="1">
      <alignment horizontal="right"/>
    </xf>
    <xf numFmtId="4" fontId="52" fillId="4" borderId="4" xfId="0" applyNumberFormat="1" applyFont="1" applyFill="1" applyBorder="1" applyAlignment="1">
      <alignment horizontal="right"/>
    </xf>
    <xf numFmtId="165" fontId="52" fillId="4" borderId="4" xfId="0" applyNumberFormat="1" applyFont="1" applyFill="1" applyBorder="1" applyAlignment="1">
      <alignment horizontal="right"/>
    </xf>
    <xf numFmtId="0" fontId="53" fillId="0" borderId="0" xfId="0" applyFont="1"/>
    <xf numFmtId="0" fontId="54" fillId="0" borderId="0" xfId="0" applyFont="1" applyAlignment="1">
      <alignment horizontal="justify" vertical="top" wrapText="1"/>
    </xf>
    <xf numFmtId="0" fontId="54" fillId="0" borderId="0" xfId="0" applyFont="1" applyAlignment="1">
      <alignment horizontal="right" vertical="top"/>
    </xf>
    <xf numFmtId="4" fontId="54" fillId="0" borderId="0" xfId="0" applyNumberFormat="1" applyFont="1" applyAlignment="1">
      <alignment horizontal="right" vertical="top"/>
    </xf>
    <xf numFmtId="165" fontId="54" fillId="0" borderId="0" xfId="0" applyNumberFormat="1" applyFont="1" applyAlignment="1">
      <alignment horizontal="right" vertical="top"/>
    </xf>
    <xf numFmtId="0" fontId="55" fillId="0" borderId="0" xfId="0" applyFont="1" applyAlignment="1">
      <alignment horizontal="justify" vertical="top" wrapText="1"/>
    </xf>
    <xf numFmtId="4" fontId="17" fillId="0" borderId="0" xfId="2" applyNumberFormat="1" applyFont="1" applyAlignment="1">
      <alignment vertical="top" wrapText="1"/>
    </xf>
    <xf numFmtId="165" fontId="29" fillId="0" borderId="0" xfId="0" applyNumberFormat="1" applyFont="1"/>
    <xf numFmtId="49" fontId="9" fillId="0" borderId="0" xfId="0" applyNumberFormat="1" applyFont="1" applyAlignment="1">
      <alignment horizontal="right" vertical="top"/>
    </xf>
    <xf numFmtId="0" fontId="56" fillId="0" borderId="0" xfId="0" applyFont="1" applyAlignment="1">
      <alignment vertical="top"/>
    </xf>
    <xf numFmtId="49" fontId="17" fillId="0" borderId="0" xfId="0" applyNumberFormat="1" applyFont="1"/>
    <xf numFmtId="0" fontId="57" fillId="0" borderId="0" xfId="0" applyFont="1" applyAlignment="1">
      <alignment vertical="top" wrapText="1"/>
    </xf>
    <xf numFmtId="0" fontId="57" fillId="0" borderId="0" xfId="0" applyFont="1" applyAlignment="1">
      <alignment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21" fillId="0" borderId="0" xfId="0" applyFont="1" applyAlignment="1">
      <alignment horizontal="left" vertical="top"/>
    </xf>
    <xf numFmtId="0" fontId="21" fillId="0" borderId="0" xfId="0" applyFont="1" applyAlignment="1">
      <alignment horizontal="left" vertical="top"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21" fillId="0" borderId="0" xfId="0" applyFont="1" applyAlignment="1">
      <alignment horizontal="left"/>
    </xf>
    <xf numFmtId="0" fontId="8" fillId="0" borderId="8" xfId="0" applyFont="1" applyBorder="1" applyAlignment="1">
      <alignment horizontal="left"/>
    </xf>
    <xf numFmtId="0" fontId="8" fillId="0" borderId="9" xfId="0" applyFont="1" applyBorder="1" applyAlignment="1">
      <alignment horizontal="left"/>
    </xf>
    <xf numFmtId="0" fontId="39" fillId="0" borderId="0" xfId="0" applyFont="1" applyAlignment="1">
      <alignment horizontal="left" vertical="top" wrapText="1"/>
    </xf>
    <xf numFmtId="0" fontId="40" fillId="0" borderId="0" xfId="0" applyFont="1" applyAlignment="1">
      <alignment horizontal="left" vertical="top" wrapText="1"/>
    </xf>
    <xf numFmtId="0" fontId="40" fillId="0" borderId="0" xfId="0" applyFont="1" applyAlignment="1">
      <alignment horizontal="left" wrapText="1"/>
    </xf>
    <xf numFmtId="0" fontId="28" fillId="4" borderId="4" xfId="0" applyFont="1" applyFill="1" applyBorder="1" applyAlignment="1">
      <alignment horizontal="left" vertical="top" wrapText="1"/>
    </xf>
    <xf numFmtId="0" fontId="51" fillId="0" borderId="0" xfId="0" applyFont="1" applyAlignment="1">
      <alignment horizontal="left" vertical="top" wrapText="1"/>
    </xf>
    <xf numFmtId="0" fontId="51" fillId="0" borderId="0" xfId="0" applyFont="1" applyAlignment="1">
      <alignment horizontal="left" vertical="top"/>
    </xf>
    <xf numFmtId="0" fontId="34" fillId="3" borderId="13" xfId="14" applyFont="1" applyFill="1" applyBorder="1"/>
    <xf numFmtId="0" fontId="34" fillId="3" borderId="8" xfId="14" applyFont="1" applyFill="1" applyBorder="1"/>
    <xf numFmtId="0" fontId="34" fillId="3" borderId="9" xfId="14" applyFont="1" applyFill="1" applyBorder="1"/>
    <xf numFmtId="0" fontId="17" fillId="0" borderId="10" xfId="0" applyFont="1" applyBorder="1" applyAlignment="1">
      <alignment horizontal="justify" vertical="top" wrapText="1"/>
    </xf>
    <xf numFmtId="0" fontId="17" fillId="0" borderId="2" xfId="0" applyFont="1" applyBorder="1"/>
    <xf numFmtId="0" fontId="17" fillId="0" borderId="5" xfId="0" applyFont="1" applyBorder="1"/>
    <xf numFmtId="0" fontId="17" fillId="0" borderId="11" xfId="0" applyFont="1" applyBorder="1" applyAlignment="1">
      <alignment horizontal="justify" vertical="top" wrapText="1"/>
    </xf>
    <xf numFmtId="0" fontId="17" fillId="0" borderId="0" xfId="0" applyFont="1"/>
    <xf numFmtId="0" fontId="17" fillId="0" borderId="6" xfId="0" applyFont="1" applyBorder="1"/>
    <xf numFmtId="0" fontId="17" fillId="0" borderId="12" xfId="0" applyFont="1" applyBorder="1" applyAlignment="1">
      <alignment horizontal="justify" vertical="top" wrapText="1"/>
    </xf>
    <xf numFmtId="0" fontId="17" fillId="0" borderId="3" xfId="0" applyFont="1" applyBorder="1"/>
    <xf numFmtId="0" fontId="17" fillId="0" borderId="7" xfId="0" applyFont="1" applyBorder="1"/>
    <xf numFmtId="0" fontId="17" fillId="0" borderId="10" xfId="0" applyFont="1" applyBorder="1" applyAlignment="1">
      <alignment horizontal="left" wrapText="1"/>
    </xf>
    <xf numFmtId="0" fontId="17" fillId="0" borderId="2" xfId="0" applyFont="1" applyBorder="1" applyAlignment="1">
      <alignment horizontal="left"/>
    </xf>
    <xf numFmtId="0" fontId="17" fillId="0" borderId="5" xfId="0" applyFont="1" applyBorder="1" applyAlignment="1">
      <alignment horizontal="left"/>
    </xf>
    <xf numFmtId="0" fontId="17" fillId="0" borderId="2" xfId="0" applyFont="1" applyBorder="1" applyAlignment="1">
      <alignment horizontal="left" vertical="top" wrapText="1"/>
    </xf>
    <xf numFmtId="0" fontId="17" fillId="0" borderId="0" xfId="0" applyFont="1" applyAlignment="1">
      <alignment horizontal="left" vertical="top" wrapText="1"/>
    </xf>
    <xf numFmtId="0" fontId="15" fillId="0" borderId="11" xfId="0" applyFont="1" applyBorder="1" applyAlignment="1">
      <alignment horizontal="justify" vertical="top" wrapText="1"/>
    </xf>
    <xf numFmtId="0" fontId="15" fillId="0" borderId="0" xfId="0" applyFont="1" applyAlignment="1">
      <alignment horizontal="justify" vertical="top"/>
    </xf>
    <xf numFmtId="0" fontId="15" fillId="0" borderId="6" xfId="0" applyFont="1" applyBorder="1" applyAlignment="1">
      <alignment horizontal="justify" vertical="top"/>
    </xf>
    <xf numFmtId="0" fontId="15" fillId="0" borderId="12" xfId="0" applyFont="1" applyBorder="1" applyAlignment="1">
      <alignment horizontal="justify" vertical="top" wrapText="1"/>
    </xf>
    <xf numFmtId="0" fontId="15" fillId="0" borderId="3" xfId="0" applyFont="1" applyBorder="1" applyAlignment="1">
      <alignment horizontal="justify" vertical="top" wrapText="1"/>
    </xf>
    <xf numFmtId="0" fontId="15" fillId="0" borderId="7" xfId="0" applyFont="1" applyBorder="1" applyAlignment="1">
      <alignment horizontal="justify" vertical="top" wrapText="1"/>
    </xf>
    <xf numFmtId="0" fontId="15" fillId="0" borderId="10" xfId="0" applyFont="1" applyBorder="1" applyAlignment="1">
      <alignment horizontal="justify" vertical="top" wrapText="1"/>
    </xf>
    <xf numFmtId="0" fontId="15" fillId="0" borderId="2" xfId="0" applyFont="1" applyBorder="1"/>
    <xf numFmtId="0" fontId="15" fillId="0" borderId="5" xfId="0" applyFont="1" applyBorder="1"/>
  </cellXfs>
  <cellStyles count="29">
    <cellStyle name="Excel Built-in Normal" xfId="1" xr:uid="{00000000-0005-0000-0000-000000000000}"/>
    <cellStyle name="Excel Built-in Normal 2" xfId="18" xr:uid="{00000000-0005-0000-0000-000001000000}"/>
    <cellStyle name="Excel Built-in Normal 2 3" xfId="16" xr:uid="{00000000-0005-0000-0000-000002000000}"/>
    <cellStyle name="Navadno" xfId="0" builtinId="0"/>
    <cellStyle name="Navadno 2" xfId="2" xr:uid="{00000000-0005-0000-0000-000004000000}"/>
    <cellStyle name="Navadno 2 2" xfId="3" xr:uid="{00000000-0005-0000-0000-000005000000}"/>
    <cellStyle name="Navadno 2 2 2" xfId="20" xr:uid="{00000000-0005-0000-0000-000006000000}"/>
    <cellStyle name="Navadno 2 3" xfId="4" xr:uid="{00000000-0005-0000-0000-000007000000}"/>
    <cellStyle name="Navadno 2 3 2" xfId="21" xr:uid="{00000000-0005-0000-0000-000008000000}"/>
    <cellStyle name="Navadno 2 4" xfId="5" xr:uid="{00000000-0005-0000-0000-000009000000}"/>
    <cellStyle name="Navadno 2 4 2" xfId="22" xr:uid="{00000000-0005-0000-0000-00000A000000}"/>
    <cellStyle name="Navadno 2 5" xfId="19" xr:uid="{00000000-0005-0000-0000-00000B000000}"/>
    <cellStyle name="Navadno 3" xfId="6" xr:uid="{00000000-0005-0000-0000-00000C000000}"/>
    <cellStyle name="Navadno 3 2" xfId="7" xr:uid="{00000000-0005-0000-0000-00000D000000}"/>
    <cellStyle name="Navadno 3 2 2" xfId="24" xr:uid="{00000000-0005-0000-0000-00000E000000}"/>
    <cellStyle name="Navadno 3 3" xfId="23" xr:uid="{00000000-0005-0000-0000-00000F000000}"/>
    <cellStyle name="Navadno 4" xfId="8" xr:uid="{00000000-0005-0000-0000-000010000000}"/>
    <cellStyle name="Navadno 4 2" xfId="9" xr:uid="{00000000-0005-0000-0000-000011000000}"/>
    <cellStyle name="Navadno 4 2 2" xfId="26" xr:uid="{00000000-0005-0000-0000-000012000000}"/>
    <cellStyle name="Navadno 4 3" xfId="25" xr:uid="{00000000-0005-0000-0000-000013000000}"/>
    <cellStyle name="Navadno 5" xfId="10" xr:uid="{00000000-0005-0000-0000-000014000000}"/>
    <cellStyle name="Navadno 5 2" xfId="27" xr:uid="{00000000-0005-0000-0000-000015000000}"/>
    <cellStyle name="Navadno 6" xfId="11" xr:uid="{00000000-0005-0000-0000-000016000000}"/>
    <cellStyle name="Navadno 7" xfId="12" xr:uid="{00000000-0005-0000-0000-000017000000}"/>
    <cellStyle name="Navadno 7 2" xfId="13" xr:uid="{00000000-0005-0000-0000-000018000000}"/>
    <cellStyle name="Navadno 7 2 2" xfId="28" xr:uid="{00000000-0005-0000-0000-000019000000}"/>
    <cellStyle name="Navadno_List1" xfId="14" xr:uid="{00000000-0005-0000-0000-00001A000000}"/>
    <cellStyle name="Normal 6" xfId="17" xr:uid="{00000000-0005-0000-0000-00001B000000}"/>
    <cellStyle name="Odstotek 2" xfId="15" xr:uid="{00000000-0005-0000-0000-00001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1362807</xdr:colOff>
      <xdr:row>11</xdr:row>
      <xdr:rowOff>1408775</xdr:rowOff>
    </xdr:to>
    <xdr:pic>
      <xdr:nvPicPr>
        <xdr:cNvPr id="3" name="Slika 2">
          <a:extLst>
            <a:ext uri="{FF2B5EF4-FFF2-40B4-BE49-F238E27FC236}">
              <a16:creationId xmlns:a16="http://schemas.microsoft.com/office/drawing/2014/main" id="{42809A55-B90E-293A-E222-FF27EC2E646A}"/>
            </a:ext>
          </a:extLst>
        </xdr:cNvPr>
        <xdr:cNvPicPr>
          <a:picLocks noChangeAspect="1"/>
        </xdr:cNvPicPr>
      </xdr:nvPicPr>
      <xdr:blipFill>
        <a:blip xmlns:r="http://schemas.openxmlformats.org/officeDocument/2006/relationships" r:embed="rId1"/>
        <a:stretch>
          <a:fillRect/>
        </a:stretch>
      </xdr:blipFill>
      <xdr:spPr>
        <a:xfrm>
          <a:off x="512885" y="3516923"/>
          <a:ext cx="1362807" cy="140877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N37"/>
  <sheetViews>
    <sheetView view="pageLayout" zoomScaleNormal="100" zoomScaleSheetLayoutView="115" workbookViewId="0">
      <selection activeCell="B7" sqref="B7"/>
    </sheetView>
  </sheetViews>
  <sheetFormatPr defaultColWidth="9.140625" defaultRowHeight="16.5" x14ac:dyDescent="0.3"/>
  <cols>
    <col min="1" max="1" width="13.85546875" style="10" customWidth="1"/>
    <col min="2" max="2" width="12.5703125" style="10" customWidth="1"/>
    <col min="3" max="3" width="9.140625" style="10"/>
    <col min="4" max="4" width="9.7109375" style="10" customWidth="1"/>
    <col min="5" max="5" width="39.5703125" style="10" customWidth="1"/>
    <col min="6" max="16384" width="9.140625" style="10"/>
  </cols>
  <sheetData>
    <row r="1" spans="1:14" ht="17.25" thickBot="1" x14ac:dyDescent="0.35">
      <c r="A1" s="3"/>
      <c r="B1" s="3"/>
      <c r="C1" s="3"/>
      <c r="D1" s="3"/>
      <c r="E1" s="3"/>
    </row>
    <row r="2" spans="1:14" x14ac:dyDescent="0.3">
      <c r="A2" s="251" t="s">
        <v>79</v>
      </c>
      <c r="B2" s="252"/>
      <c r="C2" s="252"/>
      <c r="D2" s="252"/>
      <c r="E2" s="253"/>
    </row>
    <row r="3" spans="1:14" ht="33" customHeight="1" thickBot="1" x14ac:dyDescent="0.35">
      <c r="A3" s="254"/>
      <c r="B3" s="255"/>
      <c r="C3" s="255"/>
      <c r="D3" s="255"/>
      <c r="E3" s="256"/>
    </row>
    <row r="4" spans="1:14" ht="19.5" customHeight="1" x14ac:dyDescent="0.3">
      <c r="A4" s="31"/>
      <c r="B4" s="31"/>
      <c r="C4" s="31"/>
      <c r="D4" s="31"/>
      <c r="E4" s="31"/>
    </row>
    <row r="5" spans="1:14" x14ac:dyDescent="0.3">
      <c r="A5" s="3"/>
      <c r="B5" s="3"/>
      <c r="C5" s="3"/>
      <c r="D5" s="3"/>
      <c r="E5" s="3"/>
      <c r="K5" s="257"/>
      <c r="L5" s="257"/>
      <c r="M5" s="257"/>
      <c r="N5" s="257"/>
    </row>
    <row r="6" spans="1:14" x14ac:dyDescent="0.3">
      <c r="A6" s="32" t="s">
        <v>30</v>
      </c>
      <c r="B6" s="33" t="s">
        <v>276</v>
      </c>
      <c r="C6" s="33"/>
      <c r="D6" s="33"/>
      <c r="E6" s="34"/>
      <c r="K6" s="257"/>
      <c r="L6" s="257"/>
      <c r="M6" s="257"/>
      <c r="N6" s="257"/>
    </row>
    <row r="7" spans="1:14" x14ac:dyDescent="0.3">
      <c r="A7" s="35"/>
      <c r="B7" s="36"/>
      <c r="C7" s="36"/>
      <c r="D7" s="36"/>
      <c r="E7" s="37"/>
      <c r="K7" s="257"/>
      <c r="L7" s="257"/>
      <c r="M7" s="257"/>
      <c r="N7" s="257"/>
    </row>
    <row r="8" spans="1:14" x14ac:dyDescent="0.3">
      <c r="A8" s="38"/>
      <c r="B8" s="39"/>
      <c r="C8" s="39"/>
      <c r="D8" s="39"/>
      <c r="E8" s="40"/>
    </row>
    <row r="9" spans="1:14" x14ac:dyDescent="0.3">
      <c r="A9" s="3"/>
      <c r="B9" s="36"/>
      <c r="C9" s="36"/>
      <c r="D9" s="36"/>
      <c r="E9" s="36"/>
      <c r="K9" s="258"/>
      <c r="L9" s="258"/>
      <c r="M9" s="258"/>
      <c r="N9" s="258"/>
    </row>
    <row r="10" spans="1:14" x14ac:dyDescent="0.3">
      <c r="A10" s="3"/>
      <c r="B10" s="3"/>
      <c r="C10" s="3"/>
      <c r="D10" s="3"/>
      <c r="E10" s="3"/>
    </row>
    <row r="11" spans="1:14" ht="16.5" customHeight="1" x14ac:dyDescent="0.3">
      <c r="A11" s="41" t="s">
        <v>0</v>
      </c>
      <c r="B11" s="259" t="s">
        <v>346</v>
      </c>
      <c r="C11" s="259"/>
      <c r="D11" s="259"/>
      <c r="E11" s="260"/>
      <c r="K11" s="261"/>
      <c r="L11" s="261"/>
      <c r="M11" s="261"/>
      <c r="N11" s="261"/>
    </row>
    <row r="12" spans="1:14" x14ac:dyDescent="0.3">
      <c r="A12" s="42"/>
      <c r="B12" s="43"/>
      <c r="C12" s="43"/>
      <c r="D12" s="43"/>
      <c r="E12" s="43"/>
    </row>
    <row r="13" spans="1:14" x14ac:dyDescent="0.3">
      <c r="A13" s="3"/>
      <c r="B13" s="3"/>
      <c r="C13" s="3"/>
      <c r="D13" s="3"/>
      <c r="E13" s="3"/>
      <c r="K13" s="257"/>
      <c r="L13" s="257"/>
      <c r="M13" s="257"/>
      <c r="N13" s="257"/>
    </row>
    <row r="14" spans="1:14" x14ac:dyDescent="0.3">
      <c r="A14" s="44" t="s">
        <v>1</v>
      </c>
      <c r="B14" s="262" t="s">
        <v>36</v>
      </c>
      <c r="C14" s="262"/>
      <c r="D14" s="262"/>
      <c r="E14" s="263"/>
      <c r="K14" s="257"/>
      <c r="L14" s="257"/>
      <c r="M14" s="257"/>
      <c r="N14" s="257"/>
    </row>
    <row r="15" spans="1:14" x14ac:dyDescent="0.3">
      <c r="A15" s="3"/>
      <c r="B15" s="36"/>
      <c r="C15" s="36"/>
      <c r="D15" s="36"/>
      <c r="E15" s="36"/>
      <c r="K15" s="257"/>
      <c r="L15" s="257"/>
      <c r="M15" s="257"/>
      <c r="N15" s="257"/>
    </row>
    <row r="16" spans="1:14" x14ac:dyDescent="0.3">
      <c r="A16" s="3"/>
      <c r="B16" s="36"/>
      <c r="C16" s="36"/>
      <c r="D16" s="36"/>
      <c r="E16" s="36"/>
      <c r="K16" s="205"/>
      <c r="L16" s="205"/>
      <c r="M16" s="205"/>
      <c r="N16" s="205"/>
    </row>
    <row r="17" spans="1:14" x14ac:dyDescent="0.3">
      <c r="A17" s="44" t="s">
        <v>33</v>
      </c>
      <c r="B17" s="262" t="s">
        <v>37</v>
      </c>
      <c r="C17" s="262"/>
      <c r="D17" s="262"/>
      <c r="E17" s="263"/>
      <c r="K17" s="257"/>
      <c r="L17" s="257"/>
      <c r="M17" s="257"/>
      <c r="N17" s="257"/>
    </row>
    <row r="18" spans="1:14" ht="18" customHeight="1" x14ac:dyDescent="0.3">
      <c r="A18" s="3"/>
      <c r="B18" s="36"/>
      <c r="C18" s="36"/>
      <c r="D18" s="36"/>
      <c r="E18" s="36"/>
      <c r="K18" s="205"/>
      <c r="L18" s="205"/>
      <c r="M18" s="205"/>
      <c r="N18" s="205"/>
    </row>
    <row r="19" spans="1:14" x14ac:dyDescent="0.3">
      <c r="A19" s="3"/>
      <c r="B19" s="53"/>
      <c r="C19" s="3"/>
      <c r="D19" s="3"/>
      <c r="E19" s="3"/>
    </row>
    <row r="20" spans="1:14" x14ac:dyDescent="0.3">
      <c r="A20" s="32"/>
      <c r="B20" s="1"/>
      <c r="C20" s="52"/>
      <c r="D20" s="52"/>
      <c r="E20" s="110"/>
    </row>
    <row r="21" spans="1:14" x14ac:dyDescent="0.3">
      <c r="A21" s="35"/>
      <c r="B21" s="1"/>
      <c r="C21" s="3"/>
      <c r="D21" s="3"/>
      <c r="E21" s="111"/>
    </row>
    <row r="22" spans="1:14" x14ac:dyDescent="0.3">
      <c r="A22" s="38"/>
      <c r="B22" s="45"/>
      <c r="C22" s="53"/>
      <c r="D22" s="53"/>
      <c r="E22" s="112"/>
    </row>
    <row r="23" spans="1:14" x14ac:dyDescent="0.3">
      <c r="A23" s="3"/>
      <c r="B23" s="1"/>
      <c r="C23" s="3"/>
      <c r="D23" s="3"/>
      <c r="E23" s="3"/>
    </row>
    <row r="24" spans="1:14" x14ac:dyDescent="0.3">
      <c r="A24" s="3"/>
      <c r="B24" s="1"/>
      <c r="C24" s="3"/>
      <c r="D24" s="3"/>
      <c r="E24" s="3"/>
    </row>
    <row r="25" spans="1:14" x14ac:dyDescent="0.3">
      <c r="A25" s="46"/>
      <c r="B25" s="47"/>
      <c r="C25" s="54"/>
      <c r="D25" s="54"/>
      <c r="E25" s="113"/>
    </row>
    <row r="26" spans="1:14" x14ac:dyDescent="0.3">
      <c r="A26" s="3"/>
      <c r="B26" s="1"/>
      <c r="C26" s="3"/>
      <c r="D26" s="3"/>
      <c r="E26" s="3"/>
    </row>
    <row r="27" spans="1:14" x14ac:dyDescent="0.3">
      <c r="A27" s="3"/>
      <c r="B27" s="1"/>
      <c r="C27" s="3"/>
      <c r="D27" s="3"/>
      <c r="E27" s="3"/>
    </row>
    <row r="28" spans="1:14" x14ac:dyDescent="0.3">
      <c r="A28" s="44"/>
      <c r="B28" s="48"/>
      <c r="C28" s="114"/>
      <c r="D28" s="114"/>
      <c r="E28" s="115"/>
    </row>
    <row r="29" spans="1:14" x14ac:dyDescent="0.3">
      <c r="A29" s="3"/>
      <c r="B29" s="1"/>
      <c r="C29" s="3"/>
      <c r="D29" s="3"/>
      <c r="E29" s="3"/>
    </row>
    <row r="30" spans="1:14" x14ac:dyDescent="0.3">
      <c r="A30" s="3"/>
      <c r="B30" s="3"/>
      <c r="C30" s="3"/>
      <c r="D30" s="3"/>
      <c r="E30" s="3"/>
    </row>
    <row r="31" spans="1:14" x14ac:dyDescent="0.3">
      <c r="A31" s="44"/>
      <c r="B31" s="49"/>
      <c r="C31" s="101"/>
      <c r="D31" s="54"/>
      <c r="E31" s="113"/>
    </row>
    <row r="32" spans="1:14" x14ac:dyDescent="0.3">
      <c r="A32" s="3"/>
      <c r="B32" s="50"/>
      <c r="C32" s="36"/>
      <c r="D32" s="3"/>
      <c r="E32" s="3"/>
    </row>
    <row r="33" spans="1:5" x14ac:dyDescent="0.3">
      <c r="A33" s="3"/>
      <c r="B33" s="3"/>
      <c r="C33" s="3"/>
      <c r="D33" s="3"/>
      <c r="E33" s="3"/>
    </row>
    <row r="34" spans="1:5" x14ac:dyDescent="0.3">
      <c r="A34" s="3"/>
      <c r="B34" s="1"/>
      <c r="C34" s="3"/>
      <c r="D34" s="3"/>
      <c r="E34" s="3"/>
    </row>
    <row r="35" spans="1:5" x14ac:dyDescent="0.3">
      <c r="A35" s="3"/>
      <c r="B35" s="1"/>
      <c r="C35" s="3"/>
      <c r="D35" s="3"/>
      <c r="E35" s="3"/>
    </row>
    <row r="36" spans="1:5" x14ac:dyDescent="0.3">
      <c r="A36" s="3"/>
      <c r="B36" s="51"/>
      <c r="C36" s="3"/>
      <c r="D36" s="3"/>
      <c r="E36" s="3"/>
    </row>
    <row r="37" spans="1:5" x14ac:dyDescent="0.3">
      <c r="B37" s="206"/>
    </row>
  </sheetData>
  <sheetProtection selectLockedCells="1" selectUnlockedCells="1"/>
  <mergeCells count="13">
    <mergeCell ref="B11:E11"/>
    <mergeCell ref="K11:N11"/>
    <mergeCell ref="K13:N13"/>
    <mergeCell ref="B17:E17"/>
    <mergeCell ref="K17:N17"/>
    <mergeCell ref="B14:E14"/>
    <mergeCell ref="K14:N14"/>
    <mergeCell ref="K15:N15"/>
    <mergeCell ref="A2:E3"/>
    <mergeCell ref="K5:N5"/>
    <mergeCell ref="K6:N6"/>
    <mergeCell ref="K7:N7"/>
    <mergeCell ref="K9:N9"/>
  </mergeCells>
  <pageMargins left="0.98425196850393704" right="0.59055118110236227" top="0.74803149606299213" bottom="0.74803149606299213" header="0.51181102362204722" footer="0.51181102362204722"/>
  <pageSetup paperSize="9"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I219"/>
  <sheetViews>
    <sheetView view="pageLayout" topLeftCell="A57" zoomScaleNormal="100" zoomScaleSheetLayoutView="115" workbookViewId="0">
      <selection activeCell="D52" sqref="D52"/>
    </sheetView>
  </sheetViews>
  <sheetFormatPr defaultColWidth="9.140625" defaultRowHeight="16.5" x14ac:dyDescent="0.3"/>
  <cols>
    <col min="1" max="1" width="13.85546875" style="74" customWidth="1"/>
    <col min="2" max="2" width="69.7109375" style="74" customWidth="1"/>
    <col min="3" max="3" width="9" style="74" customWidth="1"/>
    <col min="4" max="4" width="9.140625" style="74"/>
    <col min="5" max="5" width="6.85546875" style="74" customWidth="1"/>
    <col min="6" max="6" width="9.140625" style="74"/>
    <col min="7" max="8" width="6.42578125" style="74" customWidth="1"/>
    <col min="9" max="9" width="13.85546875" style="168" customWidth="1"/>
    <col min="10" max="10" width="9.140625" style="74"/>
    <col min="11" max="11" width="11.5703125" style="74" customWidth="1"/>
    <col min="12" max="16384" width="9.140625" style="74"/>
  </cols>
  <sheetData>
    <row r="1" spans="1:2" x14ac:dyDescent="0.3">
      <c r="A1" s="166"/>
      <c r="B1" s="167"/>
    </row>
    <row r="2" spans="1:2" x14ac:dyDescent="0.3">
      <c r="A2" s="207"/>
      <c r="B2" s="194"/>
    </row>
    <row r="3" spans="1:2" x14ac:dyDescent="0.3">
      <c r="A3" s="166"/>
      <c r="B3" s="193"/>
    </row>
    <row r="4" spans="1:2" ht="24" x14ac:dyDescent="0.3">
      <c r="A4" s="166"/>
      <c r="B4" s="195" t="s">
        <v>99</v>
      </c>
    </row>
    <row r="5" spans="1:2" x14ac:dyDescent="0.3">
      <c r="A5" s="166"/>
      <c r="B5" s="193"/>
    </row>
    <row r="6" spans="1:2" x14ac:dyDescent="0.3">
      <c r="A6" s="208"/>
      <c r="B6" s="196" t="s">
        <v>100</v>
      </c>
    </row>
    <row r="7" spans="1:2" x14ac:dyDescent="0.3">
      <c r="A7" s="166"/>
      <c r="B7" s="193"/>
    </row>
    <row r="8" spans="1:2" ht="15" customHeight="1" x14ac:dyDescent="0.3">
      <c r="A8" s="209"/>
      <c r="B8" s="116"/>
    </row>
    <row r="9" spans="1:2" ht="60.6" customHeight="1" x14ac:dyDescent="0.3">
      <c r="A9" s="170"/>
      <c r="B9" s="117" t="s">
        <v>172</v>
      </c>
    </row>
    <row r="10" spans="1:2" ht="39" customHeight="1" x14ac:dyDescent="0.3">
      <c r="A10" s="172"/>
      <c r="B10" s="193" t="s">
        <v>101</v>
      </c>
    </row>
    <row r="11" spans="1:2" ht="36.6" customHeight="1" x14ac:dyDescent="0.3">
      <c r="A11" s="172"/>
      <c r="B11" s="193" t="s">
        <v>102</v>
      </c>
    </row>
    <row r="12" spans="1:2" ht="60" x14ac:dyDescent="0.3">
      <c r="A12" s="172"/>
      <c r="B12" s="193" t="s">
        <v>103</v>
      </c>
    </row>
    <row r="13" spans="1:2" ht="81.599999999999994" customHeight="1" x14ac:dyDescent="0.3">
      <c r="A13" s="172"/>
      <c r="B13" s="193" t="s">
        <v>173</v>
      </c>
    </row>
    <row r="14" spans="1:2" ht="108" x14ac:dyDescent="0.3">
      <c r="A14" s="172"/>
      <c r="B14" s="193" t="s">
        <v>174</v>
      </c>
    </row>
    <row r="15" spans="1:2" ht="24" x14ac:dyDescent="0.3">
      <c r="A15" s="172"/>
      <c r="B15" s="193" t="s">
        <v>104</v>
      </c>
    </row>
    <row r="16" spans="1:2" ht="172.5" customHeight="1" x14ac:dyDescent="0.3">
      <c r="A16" s="172"/>
      <c r="B16" s="193" t="s">
        <v>105</v>
      </c>
    </row>
    <row r="17" spans="1:9" ht="36" x14ac:dyDescent="0.3">
      <c r="A17" s="172"/>
      <c r="B17" s="193" t="s">
        <v>160</v>
      </c>
    </row>
    <row r="18" spans="1:9" ht="24" x14ac:dyDescent="0.3">
      <c r="A18" s="172"/>
      <c r="B18" s="193" t="s">
        <v>106</v>
      </c>
    </row>
    <row r="19" spans="1:9" ht="168" x14ac:dyDescent="0.3">
      <c r="A19" s="172"/>
      <c r="B19" s="193" t="s">
        <v>107</v>
      </c>
    </row>
    <row r="20" spans="1:9" ht="105.95" customHeight="1" x14ac:dyDescent="0.3">
      <c r="A20" s="172"/>
      <c r="B20" s="193" t="s">
        <v>175</v>
      </c>
    </row>
    <row r="21" spans="1:9" ht="72" customHeight="1" x14ac:dyDescent="0.3">
      <c r="A21" s="172"/>
      <c r="B21" s="193" t="s">
        <v>108</v>
      </c>
      <c r="C21" s="102"/>
      <c r="D21" s="102"/>
      <c r="E21" s="102"/>
      <c r="F21" s="102"/>
      <c r="G21" s="102"/>
      <c r="H21" s="102"/>
      <c r="I21" s="173"/>
    </row>
    <row r="22" spans="1:9" ht="20.100000000000001" customHeight="1" x14ac:dyDescent="0.3">
      <c r="A22" s="197"/>
      <c r="B22" s="193"/>
      <c r="C22" s="102"/>
      <c r="D22" s="102"/>
      <c r="E22" s="102"/>
      <c r="F22" s="102"/>
      <c r="G22" s="102"/>
      <c r="H22" s="102"/>
      <c r="I22" s="173"/>
    </row>
    <row r="23" spans="1:9" s="102" customFormat="1" ht="18" customHeight="1" x14ac:dyDescent="0.3">
      <c r="A23" s="198" t="s">
        <v>146</v>
      </c>
      <c r="B23" s="118" t="s">
        <v>109</v>
      </c>
      <c r="I23" s="173"/>
    </row>
    <row r="24" spans="1:9" ht="17.25" customHeight="1" x14ac:dyDescent="0.3">
      <c r="A24" s="197"/>
      <c r="B24" s="117"/>
      <c r="I24" s="175"/>
    </row>
    <row r="25" spans="1:9" ht="17.25" customHeight="1" x14ac:dyDescent="0.3">
      <c r="A25" s="199" t="s">
        <v>148</v>
      </c>
      <c r="B25" s="118" t="s">
        <v>110</v>
      </c>
    </row>
    <row r="26" spans="1:9" ht="34.5" customHeight="1" x14ac:dyDescent="0.3">
      <c r="A26" s="197"/>
      <c r="B26" s="116"/>
      <c r="C26" s="177"/>
      <c r="D26" s="177"/>
      <c r="E26" s="177"/>
      <c r="F26" s="177"/>
      <c r="G26" s="177"/>
      <c r="H26" s="177"/>
      <c r="I26" s="178"/>
    </row>
    <row r="27" spans="1:9" ht="36" x14ac:dyDescent="0.3">
      <c r="A27" s="197"/>
      <c r="B27" s="119" t="s">
        <v>111</v>
      </c>
    </row>
    <row r="28" spans="1:9" x14ac:dyDescent="0.3">
      <c r="A28" s="197"/>
      <c r="B28" s="119"/>
    </row>
    <row r="29" spans="1:9" x14ac:dyDescent="0.3">
      <c r="A29" s="199" t="s">
        <v>149</v>
      </c>
      <c r="B29" s="118" t="s">
        <v>112</v>
      </c>
    </row>
    <row r="30" spans="1:9" x14ac:dyDescent="0.3">
      <c r="A30" s="197"/>
      <c r="B30" s="116"/>
    </row>
    <row r="31" spans="1:9" ht="96" x14ac:dyDescent="0.3">
      <c r="A31" s="197"/>
      <c r="B31" s="119" t="s">
        <v>113</v>
      </c>
    </row>
    <row r="32" spans="1:9" ht="36" x14ac:dyDescent="0.3">
      <c r="A32" s="197" t="s">
        <v>150</v>
      </c>
      <c r="B32" s="120" t="s">
        <v>114</v>
      </c>
    </row>
    <row r="33" spans="1:9" ht="48" x14ac:dyDescent="0.3">
      <c r="A33" s="197" t="s">
        <v>151</v>
      </c>
      <c r="B33" s="120" t="s">
        <v>115</v>
      </c>
    </row>
    <row r="34" spans="1:9" ht="60" x14ac:dyDescent="0.3">
      <c r="A34" s="197" t="s">
        <v>152</v>
      </c>
      <c r="B34" s="120" t="s">
        <v>116</v>
      </c>
    </row>
    <row r="35" spans="1:9" ht="48" x14ac:dyDescent="0.3">
      <c r="A35" s="197" t="s">
        <v>153</v>
      </c>
      <c r="B35" s="120" t="s">
        <v>117</v>
      </c>
    </row>
    <row r="36" spans="1:9" ht="60" x14ac:dyDescent="0.3">
      <c r="A36" s="197" t="s">
        <v>154</v>
      </c>
      <c r="B36" s="120" t="s">
        <v>161</v>
      </c>
    </row>
    <row r="37" spans="1:9" x14ac:dyDescent="0.3">
      <c r="A37" s="172"/>
      <c r="B37" s="167"/>
    </row>
    <row r="38" spans="1:9" x14ac:dyDescent="0.3">
      <c r="A38" s="172"/>
      <c r="B38" s="167"/>
    </row>
    <row r="39" spans="1:9" s="80" customFormat="1" x14ac:dyDescent="0.3">
      <c r="A39" s="199" t="s">
        <v>157</v>
      </c>
      <c r="B39" s="121" t="s">
        <v>118</v>
      </c>
      <c r="I39" s="245"/>
    </row>
    <row r="40" spans="1:9" s="80" customFormat="1" x14ac:dyDescent="0.3">
      <c r="A40" s="197"/>
      <c r="B40" s="116"/>
      <c r="I40" s="245"/>
    </row>
    <row r="41" spans="1:9" s="80" customFormat="1" x14ac:dyDescent="0.3">
      <c r="A41" s="199" t="s">
        <v>158</v>
      </c>
      <c r="B41" s="118" t="s">
        <v>119</v>
      </c>
      <c r="I41" s="245"/>
    </row>
    <row r="42" spans="1:9" s="80" customFormat="1" x14ac:dyDescent="0.3">
      <c r="A42" s="199"/>
      <c r="B42" s="118"/>
      <c r="I42" s="245"/>
    </row>
    <row r="43" spans="1:9" s="80" customFormat="1" ht="120" x14ac:dyDescent="0.3">
      <c r="A43" s="197" t="s">
        <v>150</v>
      </c>
      <c r="B43" s="200" t="s">
        <v>120</v>
      </c>
      <c r="I43" s="245"/>
    </row>
    <row r="44" spans="1:9" s="80" customFormat="1" ht="48" x14ac:dyDescent="0.3">
      <c r="A44" s="197" t="s">
        <v>151</v>
      </c>
      <c r="B44" s="117" t="s">
        <v>121</v>
      </c>
      <c r="I44" s="245"/>
    </row>
    <row r="45" spans="1:9" s="80" customFormat="1" ht="60" x14ac:dyDescent="0.3">
      <c r="A45" s="197" t="s">
        <v>152</v>
      </c>
      <c r="B45" s="117" t="s">
        <v>176</v>
      </c>
      <c r="I45" s="245"/>
    </row>
    <row r="46" spans="1:9" s="80" customFormat="1" ht="36" x14ac:dyDescent="0.3">
      <c r="A46" s="197" t="s">
        <v>153</v>
      </c>
      <c r="B46" s="201" t="s">
        <v>122</v>
      </c>
      <c r="I46" s="245"/>
    </row>
    <row r="47" spans="1:9" s="80" customFormat="1" ht="24" x14ac:dyDescent="0.3">
      <c r="A47" s="197" t="s">
        <v>154</v>
      </c>
      <c r="B47" s="201" t="s">
        <v>123</v>
      </c>
      <c r="I47" s="245"/>
    </row>
    <row r="48" spans="1:9" s="80" customFormat="1" x14ac:dyDescent="0.3">
      <c r="A48" s="123" t="s">
        <v>147</v>
      </c>
      <c r="B48" s="201" t="s">
        <v>124</v>
      </c>
      <c r="I48" s="245"/>
    </row>
    <row r="49" spans="1:9" s="80" customFormat="1" x14ac:dyDescent="0.3">
      <c r="A49" s="123" t="s">
        <v>147</v>
      </c>
      <c r="B49" s="201" t="s">
        <v>125</v>
      </c>
      <c r="I49" s="245"/>
    </row>
    <row r="50" spans="1:9" s="80" customFormat="1" x14ac:dyDescent="0.3">
      <c r="A50" s="123" t="s">
        <v>147</v>
      </c>
      <c r="B50" s="201" t="s">
        <v>126</v>
      </c>
      <c r="I50" s="245"/>
    </row>
    <row r="51" spans="1:9" s="80" customFormat="1" ht="24" x14ac:dyDescent="0.3">
      <c r="A51" s="197" t="s">
        <v>155</v>
      </c>
      <c r="B51" s="119" t="s">
        <v>127</v>
      </c>
      <c r="I51" s="245"/>
    </row>
    <row r="52" spans="1:9" s="80" customFormat="1" ht="36" x14ac:dyDescent="0.3">
      <c r="A52" s="197" t="s">
        <v>156</v>
      </c>
      <c r="B52" s="119" t="s">
        <v>128</v>
      </c>
      <c r="I52" s="245"/>
    </row>
    <row r="53" spans="1:9" s="80" customFormat="1" x14ac:dyDescent="0.3">
      <c r="A53" s="197"/>
      <c r="B53" s="193"/>
      <c r="I53" s="245"/>
    </row>
    <row r="54" spans="1:9" s="80" customFormat="1" x14ac:dyDescent="0.3">
      <c r="A54" s="124" t="s">
        <v>159</v>
      </c>
      <c r="B54" s="121" t="s">
        <v>129</v>
      </c>
      <c r="I54" s="245"/>
    </row>
    <row r="55" spans="1:9" s="80" customFormat="1" x14ac:dyDescent="0.3">
      <c r="A55" s="125"/>
      <c r="B55" s="202"/>
      <c r="I55" s="245"/>
    </row>
    <row r="56" spans="1:9" s="80" customFormat="1" ht="24" x14ac:dyDescent="0.3">
      <c r="A56" s="126" t="s">
        <v>150</v>
      </c>
      <c r="B56" s="119" t="s">
        <v>130</v>
      </c>
      <c r="I56" s="245"/>
    </row>
    <row r="57" spans="1:9" s="80" customFormat="1" ht="24" x14ac:dyDescent="0.3">
      <c r="A57" s="126" t="s">
        <v>151</v>
      </c>
      <c r="B57" s="119" t="s">
        <v>131</v>
      </c>
      <c r="I57" s="245"/>
    </row>
    <row r="58" spans="1:9" s="80" customFormat="1" x14ac:dyDescent="0.3">
      <c r="A58" s="126" t="s">
        <v>152</v>
      </c>
      <c r="B58" s="119" t="s">
        <v>132</v>
      </c>
      <c r="I58" s="245"/>
    </row>
    <row r="59" spans="1:9" s="80" customFormat="1" x14ac:dyDescent="0.3">
      <c r="A59" s="123" t="s">
        <v>147</v>
      </c>
      <c r="B59" s="119" t="s">
        <v>133</v>
      </c>
      <c r="I59" s="245"/>
    </row>
    <row r="60" spans="1:9" s="80" customFormat="1" x14ac:dyDescent="0.3">
      <c r="A60" s="123" t="s">
        <v>147</v>
      </c>
      <c r="B60" s="119" t="s">
        <v>134</v>
      </c>
      <c r="I60" s="245"/>
    </row>
    <row r="61" spans="1:9" s="80" customFormat="1" x14ac:dyDescent="0.3">
      <c r="A61" s="123" t="s">
        <v>147</v>
      </c>
      <c r="B61" s="119" t="s">
        <v>135</v>
      </c>
      <c r="I61" s="245"/>
    </row>
    <row r="62" spans="1:9" s="80" customFormat="1" x14ac:dyDescent="0.3">
      <c r="A62" s="123" t="s">
        <v>147</v>
      </c>
      <c r="B62" s="119" t="s">
        <v>136</v>
      </c>
      <c r="I62" s="245"/>
    </row>
    <row r="63" spans="1:9" s="80" customFormat="1" x14ac:dyDescent="0.3">
      <c r="A63" s="123" t="s">
        <v>147</v>
      </c>
      <c r="B63" s="119" t="s">
        <v>137</v>
      </c>
      <c r="I63" s="245"/>
    </row>
    <row r="64" spans="1:9" s="80" customFormat="1" x14ac:dyDescent="0.3">
      <c r="A64" s="123" t="s">
        <v>147</v>
      </c>
      <c r="B64" s="119" t="s">
        <v>138</v>
      </c>
      <c r="I64" s="245"/>
    </row>
    <row r="65" spans="1:9" s="80" customFormat="1" x14ac:dyDescent="0.3">
      <c r="A65" s="123" t="s">
        <v>147</v>
      </c>
      <c r="B65" s="119" t="s">
        <v>139</v>
      </c>
      <c r="I65" s="245"/>
    </row>
    <row r="66" spans="1:9" s="80" customFormat="1" x14ac:dyDescent="0.3">
      <c r="A66" s="126" t="s">
        <v>153</v>
      </c>
      <c r="B66" s="119" t="s">
        <v>140</v>
      </c>
      <c r="I66" s="245"/>
    </row>
    <row r="67" spans="1:9" s="80" customFormat="1" x14ac:dyDescent="0.3">
      <c r="A67" s="123" t="s">
        <v>147</v>
      </c>
      <c r="B67" s="119" t="s">
        <v>141</v>
      </c>
      <c r="I67" s="245"/>
    </row>
    <row r="68" spans="1:9" s="80" customFormat="1" ht="36" x14ac:dyDescent="0.3">
      <c r="A68" s="123" t="s">
        <v>147</v>
      </c>
      <c r="B68" s="119" t="s">
        <v>142</v>
      </c>
      <c r="I68" s="245"/>
    </row>
    <row r="69" spans="1:9" s="80" customFormat="1" ht="24" x14ac:dyDescent="0.3">
      <c r="A69" s="125" t="s">
        <v>154</v>
      </c>
      <c r="B69" s="122" t="s">
        <v>143</v>
      </c>
      <c r="I69" s="245"/>
    </row>
    <row r="70" spans="1:9" s="80" customFormat="1" ht="36" x14ac:dyDescent="0.3">
      <c r="A70" s="125" t="s">
        <v>155</v>
      </c>
      <c r="B70" s="122" t="s">
        <v>144</v>
      </c>
      <c r="I70" s="245"/>
    </row>
    <row r="71" spans="1:9" s="80" customFormat="1" x14ac:dyDescent="0.3">
      <c r="A71" s="125" t="s">
        <v>156</v>
      </c>
      <c r="B71" s="122" t="s">
        <v>145</v>
      </c>
      <c r="I71" s="245"/>
    </row>
    <row r="72" spans="1:9" s="80" customFormat="1" x14ac:dyDescent="0.3">
      <c r="A72" s="125"/>
      <c r="B72" s="122"/>
      <c r="I72" s="245"/>
    </row>
    <row r="73" spans="1:9" s="80" customFormat="1" x14ac:dyDescent="0.3">
      <c r="A73" s="192"/>
      <c r="B73" s="193"/>
      <c r="I73" s="245"/>
    </row>
    <row r="74" spans="1:9" x14ac:dyDescent="0.3">
      <c r="A74" s="170"/>
      <c r="B74" s="179"/>
    </row>
    <row r="75" spans="1:9" x14ac:dyDescent="0.3">
      <c r="A75" s="170"/>
      <c r="B75" s="179"/>
    </row>
    <row r="76" spans="1:9" x14ac:dyDescent="0.3">
      <c r="A76" s="170"/>
      <c r="B76" s="179"/>
    </row>
    <row r="77" spans="1:9" x14ac:dyDescent="0.3">
      <c r="A77" s="172"/>
      <c r="B77" s="179"/>
    </row>
    <row r="78" spans="1:9" x14ac:dyDescent="0.3">
      <c r="A78" s="172"/>
      <c r="B78" s="179"/>
    </row>
    <row r="79" spans="1:9" x14ac:dyDescent="0.3">
      <c r="A79" s="172"/>
      <c r="B79" s="179"/>
    </row>
    <row r="80" spans="1:9" x14ac:dyDescent="0.3">
      <c r="A80" s="172"/>
      <c r="B80" s="179"/>
    </row>
    <row r="81" spans="1:2" x14ac:dyDescent="0.3">
      <c r="A81" s="170"/>
      <c r="B81" s="179"/>
    </row>
    <row r="82" spans="1:2" x14ac:dyDescent="0.3">
      <c r="A82" s="170"/>
      <c r="B82" s="179"/>
    </row>
    <row r="83" spans="1:2" x14ac:dyDescent="0.3">
      <c r="A83" s="170"/>
      <c r="B83" s="179"/>
    </row>
    <row r="84" spans="1:2" x14ac:dyDescent="0.3">
      <c r="A84" s="172"/>
      <c r="B84" s="179"/>
    </row>
    <row r="85" spans="1:2" x14ac:dyDescent="0.3">
      <c r="A85" s="172"/>
      <c r="B85" s="179"/>
    </row>
    <row r="86" spans="1:2" x14ac:dyDescent="0.3">
      <c r="A86" s="172"/>
      <c r="B86" s="179"/>
    </row>
    <row r="87" spans="1:2" x14ac:dyDescent="0.3">
      <c r="A87" s="172"/>
      <c r="B87" s="179"/>
    </row>
    <row r="88" spans="1:2" x14ac:dyDescent="0.3">
      <c r="A88" s="172"/>
      <c r="B88" s="179"/>
    </row>
    <row r="89" spans="1:2" x14ac:dyDescent="0.3">
      <c r="A89" s="170"/>
      <c r="B89" s="179"/>
    </row>
    <row r="90" spans="1:2" x14ac:dyDescent="0.3">
      <c r="A90" s="170"/>
      <c r="B90" s="179"/>
    </row>
    <row r="91" spans="1:2" x14ac:dyDescent="0.3">
      <c r="A91" s="170"/>
      <c r="B91" s="179"/>
    </row>
    <row r="92" spans="1:2" x14ac:dyDescent="0.3">
      <c r="A92" s="170"/>
      <c r="B92" s="179"/>
    </row>
    <row r="93" spans="1:2" x14ac:dyDescent="0.3">
      <c r="A93" s="170"/>
      <c r="B93" s="179"/>
    </row>
    <row r="94" spans="1:2" x14ac:dyDescent="0.3">
      <c r="A94" s="170"/>
      <c r="B94" s="179"/>
    </row>
    <row r="95" spans="1:2" x14ac:dyDescent="0.3">
      <c r="A95" s="170"/>
      <c r="B95" s="179"/>
    </row>
    <row r="96" spans="1:2" x14ac:dyDescent="0.3">
      <c r="A96" s="172"/>
      <c r="B96" s="179"/>
    </row>
    <row r="97" spans="1:2" x14ac:dyDescent="0.3">
      <c r="A97" s="172"/>
      <c r="B97" s="179"/>
    </row>
    <row r="98" spans="1:2" x14ac:dyDescent="0.3">
      <c r="A98" s="172"/>
      <c r="B98" s="179"/>
    </row>
    <row r="99" spans="1:2" x14ac:dyDescent="0.3">
      <c r="A99" s="170"/>
      <c r="B99" s="179"/>
    </row>
    <row r="100" spans="1:2" x14ac:dyDescent="0.3">
      <c r="A100" s="170"/>
      <c r="B100" s="179"/>
    </row>
    <row r="101" spans="1:2" x14ac:dyDescent="0.3">
      <c r="A101" s="170"/>
      <c r="B101" s="179"/>
    </row>
    <row r="102" spans="1:2" x14ac:dyDescent="0.3">
      <c r="A102" s="172"/>
      <c r="B102" s="179"/>
    </row>
    <row r="103" spans="1:2" x14ac:dyDescent="0.3">
      <c r="A103" s="172"/>
      <c r="B103" s="179"/>
    </row>
    <row r="104" spans="1:2" x14ac:dyDescent="0.3">
      <c r="A104" s="172"/>
      <c r="B104" s="179"/>
    </row>
    <row r="105" spans="1:2" x14ac:dyDescent="0.3">
      <c r="A105" s="172"/>
      <c r="B105" s="179"/>
    </row>
    <row r="106" spans="1:2" x14ac:dyDescent="0.3">
      <c r="A106" s="170"/>
      <c r="B106" s="179"/>
    </row>
    <row r="107" spans="1:2" x14ac:dyDescent="0.3">
      <c r="A107" s="170"/>
      <c r="B107" s="179"/>
    </row>
    <row r="108" spans="1:2" x14ac:dyDescent="0.3">
      <c r="A108" s="170"/>
      <c r="B108" s="179"/>
    </row>
    <row r="109" spans="1:2" x14ac:dyDescent="0.3">
      <c r="A109" s="170"/>
      <c r="B109" s="179"/>
    </row>
    <row r="110" spans="1:2" x14ac:dyDescent="0.3">
      <c r="A110" s="170"/>
      <c r="B110" s="179"/>
    </row>
    <row r="111" spans="1:2" x14ac:dyDescent="0.3">
      <c r="A111" s="170"/>
      <c r="B111" s="179"/>
    </row>
    <row r="112" spans="1:2" x14ac:dyDescent="0.3">
      <c r="A112" s="170"/>
      <c r="B112" s="179"/>
    </row>
    <row r="113" spans="1:2" x14ac:dyDescent="0.3">
      <c r="A113" s="172"/>
      <c r="B113" s="179"/>
    </row>
    <row r="114" spans="1:2" x14ac:dyDescent="0.3">
      <c r="A114" s="172"/>
      <c r="B114" s="179"/>
    </row>
    <row r="115" spans="1:2" x14ac:dyDescent="0.3">
      <c r="A115" s="172"/>
      <c r="B115" s="179"/>
    </row>
    <row r="116" spans="1:2" x14ac:dyDescent="0.3">
      <c r="A116" s="170"/>
      <c r="B116" s="179"/>
    </row>
    <row r="117" spans="1:2" x14ac:dyDescent="0.3">
      <c r="A117" s="170"/>
      <c r="B117" s="179"/>
    </row>
    <row r="118" spans="1:2" x14ac:dyDescent="0.3">
      <c r="A118" s="170"/>
      <c r="B118" s="179"/>
    </row>
    <row r="119" spans="1:2" x14ac:dyDescent="0.3">
      <c r="A119" s="170"/>
      <c r="B119" s="179"/>
    </row>
    <row r="120" spans="1:2" x14ac:dyDescent="0.3">
      <c r="A120" s="170"/>
      <c r="B120" s="179"/>
    </row>
    <row r="121" spans="1:2" x14ac:dyDescent="0.3">
      <c r="A121" s="170"/>
      <c r="B121" s="179"/>
    </row>
    <row r="122" spans="1:2" x14ac:dyDescent="0.3">
      <c r="A122" s="172"/>
      <c r="B122" s="179"/>
    </row>
    <row r="123" spans="1:2" x14ac:dyDescent="0.3">
      <c r="A123" s="172"/>
      <c r="B123" s="167"/>
    </row>
    <row r="124" spans="1:2" x14ac:dyDescent="0.3">
      <c r="A124" s="176"/>
      <c r="B124" s="180"/>
    </row>
    <row r="125" spans="1:2" x14ac:dyDescent="0.3">
      <c r="A125" s="172"/>
      <c r="B125" s="169"/>
    </row>
    <row r="126" spans="1:2" x14ac:dyDescent="0.3">
      <c r="A126" s="176"/>
      <c r="B126" s="174"/>
    </row>
    <row r="127" spans="1:2" x14ac:dyDescent="0.3">
      <c r="A127" s="176"/>
      <c r="B127" s="174"/>
    </row>
    <row r="128" spans="1:2" x14ac:dyDescent="0.3">
      <c r="A128" s="172"/>
      <c r="B128" s="181"/>
    </row>
    <row r="129" spans="1:2" x14ac:dyDescent="0.3">
      <c r="A129" s="172"/>
      <c r="B129" s="171"/>
    </row>
    <row r="130" spans="1:2" x14ac:dyDescent="0.3">
      <c r="A130" s="172"/>
      <c r="B130" s="171"/>
    </row>
    <row r="131" spans="1:2" x14ac:dyDescent="0.3">
      <c r="A131" s="172"/>
      <c r="B131" s="182"/>
    </row>
    <row r="132" spans="1:2" x14ac:dyDescent="0.3">
      <c r="A132" s="172"/>
      <c r="B132" s="182"/>
    </row>
    <row r="133" spans="1:2" x14ac:dyDescent="0.3">
      <c r="A133" s="170"/>
      <c r="B133" s="182"/>
    </row>
    <row r="134" spans="1:2" x14ac:dyDescent="0.3">
      <c r="A134" s="170"/>
      <c r="B134" s="182"/>
    </row>
    <row r="135" spans="1:2" x14ac:dyDescent="0.3">
      <c r="A135" s="170"/>
      <c r="B135" s="182"/>
    </row>
    <row r="136" spans="1:2" x14ac:dyDescent="0.3">
      <c r="A136" s="172"/>
      <c r="B136" s="179"/>
    </row>
    <row r="137" spans="1:2" x14ac:dyDescent="0.3">
      <c r="A137" s="172"/>
      <c r="B137" s="179"/>
    </row>
    <row r="138" spans="1:2" x14ac:dyDescent="0.3">
      <c r="A138" s="172"/>
      <c r="B138" s="167"/>
    </row>
    <row r="139" spans="1:2" x14ac:dyDescent="0.3">
      <c r="A139" s="183"/>
      <c r="B139" s="180"/>
    </row>
    <row r="140" spans="1:2" x14ac:dyDescent="0.3">
      <c r="A140" s="184"/>
      <c r="B140" s="185"/>
    </row>
    <row r="141" spans="1:2" x14ac:dyDescent="0.3">
      <c r="A141" s="186"/>
      <c r="B141" s="179"/>
    </row>
    <row r="142" spans="1:2" x14ac:dyDescent="0.3">
      <c r="A142" s="186"/>
      <c r="B142" s="179"/>
    </row>
    <row r="143" spans="1:2" x14ac:dyDescent="0.3">
      <c r="A143" s="186"/>
      <c r="B143" s="179"/>
    </row>
    <row r="144" spans="1:2" x14ac:dyDescent="0.3">
      <c r="A144" s="170"/>
      <c r="B144" s="179"/>
    </row>
    <row r="145" spans="1:2" x14ac:dyDescent="0.3">
      <c r="A145" s="170"/>
      <c r="B145" s="179"/>
    </row>
    <row r="146" spans="1:2" x14ac:dyDescent="0.3">
      <c r="A146" s="170"/>
      <c r="B146" s="179"/>
    </row>
    <row r="147" spans="1:2" x14ac:dyDescent="0.3">
      <c r="A147" s="170"/>
      <c r="B147" s="179"/>
    </row>
    <row r="148" spans="1:2" x14ac:dyDescent="0.3">
      <c r="A148" s="170"/>
      <c r="B148" s="179"/>
    </row>
    <row r="149" spans="1:2" x14ac:dyDescent="0.3">
      <c r="A149" s="170"/>
      <c r="B149" s="179"/>
    </row>
    <row r="150" spans="1:2" x14ac:dyDescent="0.3">
      <c r="A150" s="170"/>
      <c r="B150" s="179"/>
    </row>
    <row r="151" spans="1:2" x14ac:dyDescent="0.3">
      <c r="A151" s="186"/>
      <c r="B151" s="179"/>
    </row>
    <row r="152" spans="1:2" x14ac:dyDescent="0.3">
      <c r="A152" s="170"/>
      <c r="B152" s="179"/>
    </row>
    <row r="153" spans="1:2" x14ac:dyDescent="0.3">
      <c r="A153" s="170"/>
      <c r="B153" s="179"/>
    </row>
    <row r="154" spans="1:2" x14ac:dyDescent="0.3">
      <c r="A154" s="184"/>
      <c r="B154" s="187"/>
    </row>
    <row r="155" spans="1:2" x14ac:dyDescent="0.3">
      <c r="A155" s="184"/>
      <c r="B155" s="187"/>
    </row>
    <row r="156" spans="1:2" x14ac:dyDescent="0.3">
      <c r="A156" s="184"/>
      <c r="B156" s="187"/>
    </row>
    <row r="157" spans="1:2" x14ac:dyDescent="0.3">
      <c r="A157" s="184"/>
      <c r="B157" s="187"/>
    </row>
    <row r="158" spans="1:2" x14ac:dyDescent="0.3">
      <c r="A158" s="166"/>
      <c r="B158" s="167"/>
    </row>
    <row r="159" spans="1:2" x14ac:dyDescent="0.3">
      <c r="A159" s="183"/>
      <c r="B159" s="180"/>
    </row>
    <row r="160" spans="1:2" x14ac:dyDescent="0.3">
      <c r="A160" s="183"/>
      <c r="B160" s="180"/>
    </row>
    <row r="161" spans="1:2" x14ac:dyDescent="0.3">
      <c r="A161" s="188"/>
      <c r="B161" s="182"/>
    </row>
    <row r="162" spans="1:2" x14ac:dyDescent="0.3">
      <c r="A162" s="188"/>
      <c r="B162" s="182"/>
    </row>
    <row r="163" spans="1:2" x14ac:dyDescent="0.3">
      <c r="A163" s="188"/>
      <c r="B163" s="182"/>
    </row>
    <row r="164" spans="1:2" x14ac:dyDescent="0.3">
      <c r="A164" s="188"/>
      <c r="B164" s="182"/>
    </row>
    <row r="165" spans="1:2" x14ac:dyDescent="0.3">
      <c r="A165" s="188"/>
      <c r="B165" s="182"/>
    </row>
    <row r="166" spans="1:2" x14ac:dyDescent="0.3">
      <c r="A166" s="170"/>
      <c r="B166" s="182"/>
    </row>
    <row r="167" spans="1:2" x14ac:dyDescent="0.3">
      <c r="A167" s="170"/>
      <c r="B167" s="182"/>
    </row>
    <row r="168" spans="1:2" x14ac:dyDescent="0.3">
      <c r="A168" s="170"/>
      <c r="B168" s="182"/>
    </row>
    <row r="169" spans="1:2" x14ac:dyDescent="0.3">
      <c r="A169" s="170"/>
      <c r="B169" s="182"/>
    </row>
    <row r="170" spans="1:2" x14ac:dyDescent="0.3">
      <c r="A170" s="170"/>
      <c r="B170" s="182"/>
    </row>
    <row r="171" spans="1:2" x14ac:dyDescent="0.3">
      <c r="A171" s="170"/>
      <c r="B171" s="182"/>
    </row>
    <row r="172" spans="1:2" x14ac:dyDescent="0.3">
      <c r="A172" s="170"/>
      <c r="B172" s="182"/>
    </row>
    <row r="173" spans="1:2" x14ac:dyDescent="0.3">
      <c r="A173" s="170"/>
      <c r="B173" s="182"/>
    </row>
    <row r="174" spans="1:2" x14ac:dyDescent="0.3">
      <c r="A174" s="170"/>
      <c r="B174" s="182"/>
    </row>
    <row r="175" spans="1:2" x14ac:dyDescent="0.3">
      <c r="A175" s="170"/>
      <c r="B175" s="182"/>
    </row>
    <row r="176" spans="1:2" x14ac:dyDescent="0.3">
      <c r="A176" s="188"/>
      <c r="B176" s="182"/>
    </row>
    <row r="177" spans="1:2" x14ac:dyDescent="0.3">
      <c r="A177" s="188"/>
      <c r="B177" s="182"/>
    </row>
    <row r="178" spans="1:2" x14ac:dyDescent="0.3">
      <c r="A178" s="188"/>
      <c r="B178" s="182"/>
    </row>
    <row r="179" spans="1:2" x14ac:dyDescent="0.3">
      <c r="A179" s="170"/>
      <c r="B179" s="182"/>
    </row>
    <row r="180" spans="1:2" x14ac:dyDescent="0.3">
      <c r="A180" s="170"/>
      <c r="B180" s="182"/>
    </row>
    <row r="181" spans="1:2" x14ac:dyDescent="0.3">
      <c r="A181" s="170"/>
      <c r="B181" s="182"/>
    </row>
    <row r="182" spans="1:2" x14ac:dyDescent="0.3">
      <c r="A182" s="170"/>
      <c r="B182" s="182"/>
    </row>
    <row r="183" spans="1:2" x14ac:dyDescent="0.3">
      <c r="A183" s="170"/>
      <c r="B183" s="189"/>
    </row>
    <row r="184" spans="1:2" x14ac:dyDescent="0.3">
      <c r="A184" s="188"/>
      <c r="B184" s="182"/>
    </row>
    <row r="185" spans="1:2" x14ac:dyDescent="0.3">
      <c r="A185" s="188"/>
      <c r="B185" s="182"/>
    </row>
    <row r="186" spans="1:2" x14ac:dyDescent="0.3">
      <c r="A186" s="188"/>
      <c r="B186" s="179"/>
    </row>
    <row r="187" spans="1:2" x14ac:dyDescent="0.3">
      <c r="A187" s="188"/>
      <c r="B187" s="179"/>
    </row>
    <row r="188" spans="1:2" x14ac:dyDescent="0.3">
      <c r="A188" s="166"/>
      <c r="B188" s="167"/>
    </row>
    <row r="189" spans="1:2" x14ac:dyDescent="0.3">
      <c r="A189" s="183"/>
      <c r="B189" s="180"/>
    </row>
    <row r="190" spans="1:2" x14ac:dyDescent="0.3">
      <c r="A190" s="166"/>
      <c r="B190" s="167"/>
    </row>
    <row r="191" spans="1:2" x14ac:dyDescent="0.3">
      <c r="A191" s="190"/>
      <c r="B191" s="182"/>
    </row>
    <row r="192" spans="1:2" x14ac:dyDescent="0.3">
      <c r="A192" s="190"/>
      <c r="B192" s="182"/>
    </row>
    <row r="193" spans="1:2" x14ac:dyDescent="0.3">
      <c r="A193" s="190"/>
      <c r="B193" s="182"/>
    </row>
    <row r="194" spans="1:2" x14ac:dyDescent="0.3">
      <c r="A194" s="170"/>
      <c r="B194" s="182"/>
    </row>
    <row r="195" spans="1:2" x14ac:dyDescent="0.3">
      <c r="A195" s="170"/>
      <c r="B195" s="182"/>
    </row>
    <row r="196" spans="1:2" x14ac:dyDescent="0.3">
      <c r="A196" s="170"/>
      <c r="B196" s="182"/>
    </row>
    <row r="197" spans="1:2" x14ac:dyDescent="0.3">
      <c r="A197" s="170"/>
      <c r="B197" s="182"/>
    </row>
    <row r="198" spans="1:2" x14ac:dyDescent="0.3">
      <c r="A198" s="170"/>
      <c r="B198" s="182"/>
    </row>
    <row r="199" spans="1:2" x14ac:dyDescent="0.3">
      <c r="A199" s="170"/>
      <c r="B199" s="182"/>
    </row>
    <row r="200" spans="1:2" x14ac:dyDescent="0.3">
      <c r="A200" s="170"/>
      <c r="B200" s="182"/>
    </row>
    <row r="201" spans="1:2" x14ac:dyDescent="0.3">
      <c r="A201" s="170"/>
      <c r="B201" s="182"/>
    </row>
    <row r="202" spans="1:2" x14ac:dyDescent="0.3">
      <c r="A202" s="170"/>
      <c r="B202" s="182"/>
    </row>
    <row r="203" spans="1:2" x14ac:dyDescent="0.3">
      <c r="A203" s="170"/>
      <c r="B203" s="182"/>
    </row>
    <row r="204" spans="1:2" x14ac:dyDescent="0.3">
      <c r="A204" s="170"/>
      <c r="B204" s="182"/>
    </row>
    <row r="205" spans="1:2" x14ac:dyDescent="0.3">
      <c r="A205" s="170"/>
      <c r="B205" s="182"/>
    </row>
    <row r="206" spans="1:2" x14ac:dyDescent="0.3">
      <c r="A206" s="170"/>
      <c r="B206" s="182"/>
    </row>
    <row r="207" spans="1:2" x14ac:dyDescent="0.3">
      <c r="A207" s="190"/>
      <c r="B207" s="182"/>
    </row>
    <row r="208" spans="1:2" x14ac:dyDescent="0.3">
      <c r="A208" s="166"/>
      <c r="B208" s="167"/>
    </row>
    <row r="209" spans="1:2" x14ac:dyDescent="0.3">
      <c r="A209" s="183"/>
      <c r="B209" s="180"/>
    </row>
    <row r="210" spans="1:2" x14ac:dyDescent="0.3">
      <c r="A210" s="166"/>
      <c r="B210" s="167"/>
    </row>
    <row r="211" spans="1:2" x14ac:dyDescent="0.3">
      <c r="A211" s="190"/>
      <c r="B211" s="167"/>
    </row>
    <row r="212" spans="1:2" x14ac:dyDescent="0.3">
      <c r="A212" s="190"/>
      <c r="B212" s="167"/>
    </row>
    <row r="213" spans="1:2" x14ac:dyDescent="0.3">
      <c r="A213" s="170"/>
      <c r="B213" s="167"/>
    </row>
    <row r="214" spans="1:2" x14ac:dyDescent="0.3">
      <c r="A214" s="170"/>
      <c r="B214" s="167"/>
    </row>
    <row r="215" spans="1:2" x14ac:dyDescent="0.3">
      <c r="A215" s="170"/>
      <c r="B215" s="167"/>
    </row>
    <row r="216" spans="1:2" x14ac:dyDescent="0.3">
      <c r="A216" s="170"/>
      <c r="B216" s="167"/>
    </row>
    <row r="217" spans="1:2" x14ac:dyDescent="0.3">
      <c r="A217" s="170"/>
      <c r="B217" s="167"/>
    </row>
    <row r="218" spans="1:2" x14ac:dyDescent="0.3">
      <c r="A218" s="170"/>
      <c r="B218" s="167"/>
    </row>
    <row r="219" spans="1:2" x14ac:dyDescent="0.3">
      <c r="A219" s="190"/>
      <c r="B219" s="167"/>
    </row>
  </sheetData>
  <sheetProtection selectLockedCells="1" selectUnlockedCells="1"/>
  <phoneticPr fontId="48" type="noConversion"/>
  <pageMargins left="0.78740157480314965" right="0.59055118110236227" top="0.63" bottom="0.55118110236220474" header="0.51181102362204722" footer="0.51181102362204722"/>
  <pageSetup paperSize="9" firstPageNumber="0" orientation="portrait" r:id="rId1"/>
  <headerFooter alignWithMargins="0"/>
  <colBreaks count="1" manualBreakCount="1">
    <brk id="2" max="2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I33"/>
  <sheetViews>
    <sheetView tabSelected="1" view="pageLayout" zoomScale="115" zoomScaleNormal="100" zoomScaleSheetLayoutView="130" zoomScalePageLayoutView="115" workbookViewId="0">
      <selection activeCell="K23" sqref="K23"/>
    </sheetView>
  </sheetViews>
  <sheetFormatPr defaultColWidth="9.140625" defaultRowHeight="16.5" x14ac:dyDescent="0.3"/>
  <cols>
    <col min="1" max="1" width="12.42578125" style="10" customWidth="1"/>
    <col min="2" max="2" width="14" style="10" customWidth="1"/>
    <col min="3" max="3" width="9" style="10" customWidth="1"/>
    <col min="4" max="4" width="9.140625" style="10"/>
    <col min="5" max="5" width="6.85546875" style="10" customWidth="1"/>
    <col min="6" max="6" width="9.140625" style="10"/>
    <col min="7" max="7" width="6.42578125" style="10" customWidth="1"/>
    <col min="8" max="8" width="6.85546875" style="10" customWidth="1"/>
    <col min="9" max="9" width="13.85546875" style="12" customWidth="1"/>
    <col min="10" max="10" width="9.140625" style="10"/>
    <col min="11" max="11" width="11.5703125" style="10" customWidth="1"/>
    <col min="12" max="16384" width="9.140625" style="10"/>
  </cols>
  <sheetData>
    <row r="1" spans="1:9" x14ac:dyDescent="0.3">
      <c r="A1" s="32" t="s">
        <v>31</v>
      </c>
      <c r="B1" s="132" t="str">
        <f>'1. stran'!B6</f>
        <v>Elektro Gorenjska</v>
      </c>
      <c r="C1" s="52"/>
      <c r="D1" s="52"/>
      <c r="E1" s="52"/>
      <c r="F1" s="52"/>
      <c r="G1" s="52"/>
      <c r="H1" s="52"/>
      <c r="I1" s="133"/>
    </row>
    <row r="2" spans="1:9" x14ac:dyDescent="0.3">
      <c r="A2" s="35"/>
      <c r="B2" s="1"/>
      <c r="C2" s="3"/>
      <c r="D2" s="3"/>
      <c r="E2" s="3"/>
      <c r="F2" s="3"/>
      <c r="G2" s="3"/>
      <c r="H2" s="3"/>
      <c r="I2" s="134"/>
    </row>
    <row r="3" spans="1:9" x14ac:dyDescent="0.3">
      <c r="A3" s="38"/>
      <c r="B3" s="45"/>
      <c r="C3" s="53"/>
      <c r="D3" s="53"/>
      <c r="E3" s="53"/>
      <c r="F3" s="53"/>
      <c r="G3" s="53"/>
      <c r="H3" s="53"/>
      <c r="I3" s="135"/>
    </row>
    <row r="4" spans="1:9" x14ac:dyDescent="0.3">
      <c r="A4" s="3"/>
      <c r="B4" s="1"/>
      <c r="C4" s="3"/>
      <c r="D4" s="3"/>
      <c r="E4" s="3"/>
      <c r="F4" s="3"/>
      <c r="G4" s="3"/>
      <c r="H4" s="3"/>
      <c r="I4" s="136"/>
    </row>
    <row r="5" spans="1:9" x14ac:dyDescent="0.3">
      <c r="A5" s="44" t="s">
        <v>0</v>
      </c>
      <c r="B5" s="48" t="str">
        <f>'1. stran'!B11:E11</f>
        <v>Toplotna sanacija fasade</v>
      </c>
      <c r="C5" s="54"/>
      <c r="D5" s="54"/>
      <c r="E5" s="54"/>
      <c r="F5" s="54"/>
      <c r="G5" s="54"/>
      <c r="H5" s="54"/>
      <c r="I5" s="137"/>
    </row>
    <row r="6" spans="1:9" x14ac:dyDescent="0.3">
      <c r="A6" s="3"/>
      <c r="B6" s="1"/>
      <c r="C6" s="3"/>
      <c r="D6" s="3"/>
      <c r="E6" s="3"/>
      <c r="F6" s="3"/>
      <c r="G6" s="3"/>
      <c r="H6" s="3"/>
      <c r="I6" s="136"/>
    </row>
    <row r="7" spans="1:9" x14ac:dyDescent="0.3">
      <c r="A7" s="44" t="s">
        <v>1</v>
      </c>
      <c r="B7" s="48" t="str">
        <f>'1. stran'!B14:E14</f>
        <v>Investicijsko - vzdrževalna dela</v>
      </c>
      <c r="C7" s="54"/>
      <c r="D7" s="54"/>
      <c r="E7" s="54"/>
      <c r="F7" s="54"/>
      <c r="G7" s="54"/>
      <c r="H7" s="54"/>
      <c r="I7" s="137"/>
    </row>
    <row r="8" spans="1:9" ht="15" customHeight="1" x14ac:dyDescent="0.3">
      <c r="A8" s="3"/>
      <c r="B8" s="3"/>
      <c r="C8" s="3"/>
      <c r="D8" s="3"/>
      <c r="E8" s="3"/>
      <c r="F8" s="3"/>
      <c r="G8" s="3"/>
      <c r="H8" s="3"/>
      <c r="I8" s="136"/>
    </row>
    <row r="9" spans="1:9" ht="11.25" customHeight="1" x14ac:dyDescent="0.3">
      <c r="A9" s="3"/>
      <c r="B9" s="3"/>
      <c r="C9" s="3"/>
      <c r="D9" s="3"/>
      <c r="E9" s="3"/>
      <c r="F9" s="3"/>
      <c r="G9" s="3"/>
      <c r="H9" s="3"/>
      <c r="I9" s="136"/>
    </row>
    <row r="10" spans="1:9" ht="20.25" x14ac:dyDescent="0.3">
      <c r="A10" s="3"/>
      <c r="B10" s="148" t="s">
        <v>62</v>
      </c>
      <c r="C10" s="149"/>
      <c r="D10" s="149"/>
      <c r="E10" s="149"/>
      <c r="F10" s="149"/>
      <c r="G10" s="149"/>
      <c r="H10" s="149"/>
      <c r="I10" s="150"/>
    </row>
    <row r="11" spans="1:9" x14ac:dyDescent="0.3">
      <c r="A11" s="3"/>
      <c r="B11" s="3"/>
      <c r="C11" s="3"/>
      <c r="D11" s="3"/>
      <c r="E11" s="3"/>
      <c r="F11" s="3"/>
      <c r="G11" s="3"/>
      <c r="H11" s="3"/>
      <c r="I11" s="136"/>
    </row>
    <row r="12" spans="1:9" x14ac:dyDescent="0.3">
      <c r="A12" s="151" t="s">
        <v>2</v>
      </c>
      <c r="B12" s="152" t="s">
        <v>63</v>
      </c>
      <c r="C12" s="149"/>
      <c r="D12" s="149"/>
      <c r="E12" s="149"/>
      <c r="F12" s="149"/>
      <c r="G12" s="149"/>
      <c r="H12" s="149"/>
      <c r="I12" s="150"/>
    </row>
    <row r="13" spans="1:9" ht="4.5" customHeight="1" x14ac:dyDescent="0.3">
      <c r="A13" s="151"/>
      <c r="B13" s="1"/>
      <c r="C13" s="3"/>
      <c r="D13" s="3"/>
      <c r="E13" s="3"/>
      <c r="F13" s="3"/>
      <c r="G13" s="3"/>
      <c r="H13" s="3"/>
      <c r="I13" s="136"/>
    </row>
    <row r="14" spans="1:9" x14ac:dyDescent="0.3">
      <c r="A14" s="153" t="s">
        <v>3</v>
      </c>
      <c r="B14" s="3" t="str">
        <f>'A|Pripravljalna d.'!B8</f>
        <v>PRIPRAVLJALNA IN RUŠITVENA DELA</v>
      </c>
      <c r="C14" s="3"/>
      <c r="D14" s="3"/>
      <c r="E14" s="3"/>
      <c r="F14" s="3"/>
      <c r="G14" s="3"/>
      <c r="H14" s="3"/>
      <c r="I14" s="136">
        <f>'A|Pripravljalna d.'!F69</f>
        <v>0</v>
      </c>
    </row>
    <row r="15" spans="1:9" x14ac:dyDescent="0.3">
      <c r="A15" s="153" t="s">
        <v>4</v>
      </c>
      <c r="B15" s="3" t="str">
        <f>'A|Oder'!B1</f>
        <v>ODER</v>
      </c>
      <c r="C15" s="3"/>
      <c r="D15" s="3"/>
      <c r="E15" s="3"/>
      <c r="F15" s="3"/>
      <c r="G15" s="3"/>
      <c r="H15" s="3"/>
      <c r="I15" s="136">
        <f>'A|Oder'!F8</f>
        <v>0</v>
      </c>
    </row>
    <row r="16" spans="1:9" x14ac:dyDescent="0.3">
      <c r="A16" s="153" t="s">
        <v>5</v>
      </c>
      <c r="B16" s="3" t="str">
        <f>'A|Armiranobetonska dela'!B1</f>
        <v>ARMIRANOBETONSKA DELA</v>
      </c>
      <c r="C16" s="3"/>
      <c r="D16" s="3"/>
      <c r="E16" s="3"/>
      <c r="F16" s="3"/>
      <c r="G16" s="3"/>
      <c r="H16" s="3"/>
      <c r="I16" s="136">
        <f>'A|Armiranobetonska dela'!F17</f>
        <v>0</v>
      </c>
    </row>
    <row r="17" spans="1:9" x14ac:dyDescent="0.3">
      <c r="A17" s="153" t="s">
        <v>6</v>
      </c>
      <c r="B17" s="3" t="str">
        <f>'A|Zidarska dela'!B1</f>
        <v>ZIDARSKA DELA</v>
      </c>
      <c r="C17" s="3"/>
      <c r="D17" s="3"/>
      <c r="E17" s="3"/>
      <c r="F17" s="3"/>
      <c r="G17" s="3"/>
      <c r="H17" s="3"/>
      <c r="I17" s="136">
        <f>'A|Zidarska dela'!F17</f>
        <v>0</v>
      </c>
    </row>
    <row r="18" spans="1:9" x14ac:dyDescent="0.3">
      <c r="A18" s="153" t="s">
        <v>72</v>
      </c>
      <c r="B18" s="3" t="str">
        <f>'A|Tesarska dela'!B1</f>
        <v>TESARSKA DELA</v>
      </c>
      <c r="C18" s="3"/>
      <c r="D18" s="3"/>
      <c r="E18" s="3"/>
      <c r="F18" s="3"/>
      <c r="G18" s="3"/>
      <c r="H18" s="3"/>
      <c r="I18" s="136">
        <f>'A|Tesarska dela'!F15</f>
        <v>0</v>
      </c>
    </row>
    <row r="19" spans="1:9" x14ac:dyDescent="0.3">
      <c r="A19" s="153" t="s">
        <v>73</v>
      </c>
      <c r="B19" s="3" t="str">
        <f>'A|Fasaderska d. '!B1</f>
        <v>FASADERSKA DELA</v>
      </c>
      <c r="C19" s="3"/>
      <c r="D19" s="3"/>
      <c r="E19" s="3"/>
      <c r="F19" s="3"/>
      <c r="G19" s="3"/>
      <c r="H19" s="3"/>
      <c r="I19" s="136">
        <f>'A|Fasaderska d. '!F37</f>
        <v>0</v>
      </c>
    </row>
    <row r="20" spans="1:9" x14ac:dyDescent="0.3">
      <c r="A20" s="153" t="s">
        <v>76</v>
      </c>
      <c r="B20" s="3" t="str">
        <f>'A|Krovsko-kleparska d.'!B1</f>
        <v>KROVSKO KLEPARSKA DELA</v>
      </c>
      <c r="C20" s="3"/>
      <c r="D20" s="3"/>
      <c r="E20" s="3"/>
      <c r="F20" s="3"/>
      <c r="G20" s="3"/>
      <c r="H20" s="3"/>
      <c r="I20" s="136">
        <f>'A|Krovsko-kleparska d.'!F36</f>
        <v>0</v>
      </c>
    </row>
    <row r="21" spans="1:9" x14ac:dyDescent="0.3">
      <c r="A21" s="153" t="s">
        <v>90</v>
      </c>
      <c r="B21" s="3" t="str">
        <f>'A|Ključavničarska d.'!B1</f>
        <v>KLJUČAVNIČARSKA DELA</v>
      </c>
      <c r="C21" s="3"/>
      <c r="D21" s="3"/>
      <c r="E21" s="3"/>
      <c r="F21" s="3"/>
      <c r="G21" s="3"/>
      <c r="H21" s="3"/>
      <c r="I21" s="136">
        <f>'A|Ključavničarska d.'!F15</f>
        <v>0</v>
      </c>
    </row>
    <row r="22" spans="1:9" x14ac:dyDescent="0.3">
      <c r="A22" s="153" t="s">
        <v>91</v>
      </c>
      <c r="B22" s="3" t="str">
        <f>'A|Keramičarska dela'!B1</f>
        <v>KERAMIČARSKA DELA</v>
      </c>
      <c r="C22" s="3"/>
      <c r="D22" s="3"/>
      <c r="E22" s="3"/>
      <c r="F22" s="3"/>
      <c r="G22" s="3"/>
      <c r="H22" s="3"/>
      <c r="I22" s="136">
        <f>'A|Keramičarska dela'!F27</f>
        <v>0</v>
      </c>
    </row>
    <row r="23" spans="1:9" x14ac:dyDescent="0.3">
      <c r="A23" s="153" t="s">
        <v>291</v>
      </c>
      <c r="B23" s="3" t="str">
        <f>'A|Slikopleskarska dela'!B1</f>
        <v>SLIKOPLESKARSKA DELA</v>
      </c>
      <c r="C23" s="3"/>
      <c r="D23" s="3"/>
      <c r="E23" s="3"/>
      <c r="F23" s="3"/>
      <c r="G23" s="3"/>
      <c r="H23" s="3"/>
      <c r="I23" s="136">
        <f>'A|Slikopleskarska dela'!F22</f>
        <v>0</v>
      </c>
    </row>
    <row r="24" spans="1:9" x14ac:dyDescent="0.3">
      <c r="A24" s="153" t="s">
        <v>299</v>
      </c>
      <c r="B24" s="3" t="str">
        <f>'A|Stavbno pohištvo'!B1</f>
        <v>STAVBNO POHIŠTVO</v>
      </c>
      <c r="C24" s="3"/>
      <c r="D24" s="3"/>
      <c r="E24" s="3"/>
      <c r="F24" s="3"/>
      <c r="G24" s="3"/>
      <c r="H24" s="3"/>
      <c r="I24" s="136">
        <f>'A|Stavbno pohištvo'!F23</f>
        <v>0</v>
      </c>
    </row>
    <row r="25" spans="1:9" x14ac:dyDescent="0.3">
      <c r="A25" s="153" t="s">
        <v>305</v>
      </c>
      <c r="B25" s="3" t="str">
        <f>'A|Strojna dela'!B1</f>
        <v>STROJNA DELA</v>
      </c>
      <c r="C25" s="3"/>
      <c r="D25" s="3"/>
      <c r="E25" s="3"/>
      <c r="F25" s="3"/>
      <c r="G25" s="3"/>
      <c r="H25" s="3"/>
      <c r="I25" s="136">
        <f>'A|Strojna dela'!F28</f>
        <v>0</v>
      </c>
    </row>
    <row r="26" spans="1:9" x14ac:dyDescent="0.3">
      <c r="A26" s="210"/>
    </row>
    <row r="27" spans="1:9" s="3" customFormat="1" ht="20.100000000000001" customHeight="1" x14ac:dyDescent="0.3">
      <c r="A27" s="153"/>
      <c r="B27" s="152" t="s">
        <v>66</v>
      </c>
      <c r="C27" s="154"/>
      <c r="D27" s="154"/>
      <c r="E27" s="154"/>
      <c r="F27" s="154"/>
      <c r="G27" s="154"/>
      <c r="H27" s="154"/>
      <c r="I27" s="155">
        <f>SUM(I14:I25)</f>
        <v>0</v>
      </c>
    </row>
    <row r="28" spans="1:9" s="3" customFormat="1" ht="26.25" customHeight="1" thickBot="1" x14ac:dyDescent="0.35">
      <c r="I28" s="136"/>
    </row>
    <row r="29" spans="1:9" s="3" customFormat="1" ht="20.100000000000001" customHeight="1" x14ac:dyDescent="0.3">
      <c r="B29" s="156" t="s">
        <v>64</v>
      </c>
      <c r="C29" s="157"/>
      <c r="D29" s="157"/>
      <c r="E29" s="157"/>
      <c r="F29" s="157"/>
      <c r="G29" s="157"/>
      <c r="H29" s="157"/>
      <c r="I29" s="158">
        <f>I27</f>
        <v>0</v>
      </c>
    </row>
    <row r="30" spans="1:9" s="1" customFormat="1" ht="18" customHeight="1" x14ac:dyDescent="0.3">
      <c r="B30" s="159"/>
      <c r="I30" s="160"/>
    </row>
    <row r="31" spans="1:9" s="3" customFormat="1" ht="17.25" customHeight="1" thickBot="1" x14ac:dyDescent="0.35">
      <c r="B31" s="161" t="s">
        <v>29</v>
      </c>
      <c r="C31" s="162"/>
      <c r="D31" s="162"/>
      <c r="E31" s="162"/>
      <c r="F31" s="162"/>
      <c r="G31" s="162"/>
      <c r="H31" s="165">
        <v>0.22</v>
      </c>
      <c r="I31" s="130">
        <f>I29*H31</f>
        <v>0</v>
      </c>
    </row>
    <row r="32" spans="1:9" s="3" customFormat="1" ht="17.25" customHeight="1" thickBot="1" x14ac:dyDescent="0.35">
      <c r="B32" s="1"/>
      <c r="I32" s="136"/>
    </row>
    <row r="33" spans="2:9" s="3" customFormat="1" ht="34.5" customHeight="1" thickBot="1" x14ac:dyDescent="0.35">
      <c r="B33" s="163" t="s">
        <v>65</v>
      </c>
      <c r="C33" s="164"/>
      <c r="D33" s="164"/>
      <c r="E33" s="164"/>
      <c r="F33" s="164"/>
      <c r="G33" s="164"/>
      <c r="H33" s="164"/>
      <c r="I33" s="100">
        <f>SUM(I29+I31)</f>
        <v>0</v>
      </c>
    </row>
  </sheetData>
  <sheetProtection selectLockedCells="1" selectUnlockedCells="1"/>
  <pageMargins left="0.78740157480314965" right="0.59055118110236227" top="0.63" bottom="0.55118110236220474" header="0.51181102362204722" footer="0.51181102362204722"/>
  <pageSetup paperSize="9" firstPageNumber="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F70"/>
  <sheetViews>
    <sheetView view="pageLayout" zoomScale="115" zoomScaleNormal="100" zoomScaleSheetLayoutView="115" zoomScalePageLayoutView="115" workbookViewId="0">
      <selection activeCell="E65" sqref="E65"/>
    </sheetView>
  </sheetViews>
  <sheetFormatPr defaultColWidth="9.140625" defaultRowHeight="16.5" x14ac:dyDescent="0.3"/>
  <cols>
    <col min="1" max="1" width="7.140625" style="96" customWidth="1"/>
    <col min="2" max="2" width="39.42578125" style="74" customWidth="1"/>
    <col min="3" max="3" width="8.28515625" style="74" customWidth="1"/>
    <col min="4" max="4" width="10.140625" style="74" customWidth="1"/>
    <col min="5" max="5" width="11.42578125" style="74" customWidth="1"/>
    <col min="6" max="6" width="13" style="74" customWidth="1"/>
    <col min="7" max="11" width="9.140625" style="74"/>
    <col min="12" max="12" width="7.140625" style="74" customWidth="1"/>
    <col min="13" max="16384" width="9.140625" style="74"/>
  </cols>
  <sheetData>
    <row r="1" spans="1:6" ht="19.5" thickBot="1" x14ac:dyDescent="0.35">
      <c r="A1" s="143" t="s">
        <v>2</v>
      </c>
      <c r="B1" s="127" t="s">
        <v>63</v>
      </c>
      <c r="C1" s="128"/>
      <c r="D1" s="128"/>
      <c r="E1" s="128"/>
      <c r="F1" s="128"/>
    </row>
    <row r="2" spans="1:6" ht="16.5" customHeight="1" thickTop="1" x14ac:dyDescent="0.3">
      <c r="A2" s="144"/>
      <c r="B2" s="129"/>
      <c r="C2" s="80"/>
      <c r="D2" s="80"/>
      <c r="E2" s="80"/>
      <c r="F2" s="80"/>
    </row>
    <row r="3" spans="1:6" s="75" customFormat="1" ht="18" x14ac:dyDescent="0.25">
      <c r="A3" s="145"/>
      <c r="B3" s="264"/>
      <c r="C3" s="264"/>
      <c r="D3" s="264"/>
      <c r="E3" s="264"/>
      <c r="F3" s="264"/>
    </row>
    <row r="4" spans="1:6" s="75" customFormat="1" ht="40.5" customHeight="1" x14ac:dyDescent="0.25">
      <c r="A4" s="145"/>
      <c r="B4" s="265" t="s">
        <v>96</v>
      </c>
      <c r="C4" s="265"/>
      <c r="D4" s="265"/>
      <c r="E4" s="265"/>
      <c r="F4" s="265"/>
    </row>
    <row r="5" spans="1:6" s="75" customFormat="1" ht="54" customHeight="1" x14ac:dyDescent="0.25">
      <c r="A5" s="145"/>
      <c r="B5" s="265" t="s">
        <v>67</v>
      </c>
      <c r="C5" s="265"/>
      <c r="D5" s="265"/>
      <c r="E5" s="265"/>
      <c r="F5" s="265"/>
    </row>
    <row r="6" spans="1:6" s="75" customFormat="1" ht="44.25" customHeight="1" x14ac:dyDescent="0.2">
      <c r="A6" s="145"/>
      <c r="B6" s="266" t="s">
        <v>97</v>
      </c>
      <c r="C6" s="266"/>
      <c r="D6" s="266"/>
      <c r="E6" s="266"/>
      <c r="F6" s="266"/>
    </row>
    <row r="7" spans="1:6" s="75" customFormat="1" ht="27" customHeight="1" x14ac:dyDescent="0.3">
      <c r="A7" s="144"/>
      <c r="B7" s="191"/>
      <c r="C7" s="74"/>
      <c r="D7" s="74"/>
      <c r="E7" s="74"/>
      <c r="F7" s="74"/>
    </row>
    <row r="8" spans="1:6" x14ac:dyDescent="0.3">
      <c r="A8" s="78" t="s">
        <v>7</v>
      </c>
      <c r="B8" s="79" t="s">
        <v>82</v>
      </c>
      <c r="C8" s="56"/>
      <c r="D8" s="56"/>
      <c r="E8" s="56"/>
      <c r="F8" s="56"/>
    </row>
    <row r="9" spans="1:6" x14ac:dyDescent="0.3">
      <c r="A9" s="78"/>
      <c r="B9" s="79"/>
      <c r="C9" s="80"/>
      <c r="D9" s="80"/>
      <c r="E9" s="80"/>
      <c r="F9" s="80"/>
    </row>
    <row r="10" spans="1:6" ht="17.25" thickBot="1" x14ac:dyDescent="0.35">
      <c r="A10" s="81"/>
      <c r="B10" s="82" t="s">
        <v>8</v>
      </c>
      <c r="C10" s="83" t="s">
        <v>9</v>
      </c>
      <c r="D10" s="83" t="s">
        <v>10</v>
      </c>
      <c r="E10" s="83" t="s">
        <v>11</v>
      </c>
      <c r="F10" s="83" t="s">
        <v>12</v>
      </c>
    </row>
    <row r="11" spans="1:6" s="102" customFormat="1" ht="17.25" thickTop="1" x14ac:dyDescent="0.3">
      <c r="A11" s="56"/>
      <c r="B11" s="56"/>
      <c r="C11" s="56"/>
      <c r="D11" s="56"/>
      <c r="E11" s="56"/>
      <c r="F11" s="56"/>
    </row>
    <row r="12" spans="1:6" ht="38.25" x14ac:dyDescent="0.3">
      <c r="A12" s="142" t="s">
        <v>13</v>
      </c>
      <c r="B12" s="61" t="s">
        <v>38</v>
      </c>
      <c r="C12" s="64" t="s">
        <v>16</v>
      </c>
      <c r="D12" s="65">
        <v>1</v>
      </c>
      <c r="E12" s="66">
        <v>0</v>
      </c>
      <c r="F12" s="66">
        <f>D12*E12</f>
        <v>0</v>
      </c>
    </row>
    <row r="13" spans="1:6" x14ac:dyDescent="0.3">
      <c r="A13" s="142"/>
      <c r="B13" s="61" t="s">
        <v>39</v>
      </c>
      <c r="C13" s="64"/>
      <c r="D13" s="65"/>
      <c r="E13" s="66"/>
      <c r="F13" s="66"/>
    </row>
    <row r="14" spans="1:6" ht="25.5" x14ac:dyDescent="0.3">
      <c r="A14" s="142"/>
      <c r="B14" s="7" t="s">
        <v>40</v>
      </c>
      <c r="C14" s="64"/>
      <c r="D14" s="65"/>
      <c r="E14" s="66"/>
      <c r="F14" s="66"/>
    </row>
    <row r="15" spans="1:6" x14ac:dyDescent="0.3">
      <c r="A15" s="142"/>
      <c r="B15" s="8" t="s">
        <v>41</v>
      </c>
      <c r="C15" s="64"/>
      <c r="D15" s="65"/>
      <c r="E15" s="66"/>
      <c r="F15" s="66"/>
    </row>
    <row r="16" spans="1:6" ht="25.5" x14ac:dyDescent="0.3">
      <c r="A16" s="142"/>
      <c r="B16" s="7" t="s">
        <v>42</v>
      </c>
      <c r="C16" s="64"/>
      <c r="D16" s="65"/>
      <c r="E16" s="66"/>
      <c r="F16" s="66"/>
    </row>
    <row r="17" spans="1:6" ht="25.5" x14ac:dyDescent="0.3">
      <c r="A17" s="142"/>
      <c r="B17" s="9" t="s">
        <v>162</v>
      </c>
      <c r="C17" s="64"/>
      <c r="D17" s="65"/>
      <c r="E17" s="66"/>
      <c r="F17" s="66"/>
    </row>
    <row r="18" spans="1:6" x14ac:dyDescent="0.3">
      <c r="A18" s="142"/>
      <c r="B18" s="9" t="s">
        <v>43</v>
      </c>
      <c r="C18" s="64"/>
      <c r="D18" s="65"/>
      <c r="E18" s="66"/>
      <c r="F18" s="66"/>
    </row>
    <row r="19" spans="1:6" ht="25.5" x14ac:dyDescent="0.3">
      <c r="A19" s="142"/>
      <c r="B19" s="7" t="s">
        <v>44</v>
      </c>
      <c r="C19" s="64"/>
      <c r="D19" s="65"/>
      <c r="E19" s="66"/>
      <c r="F19" s="66"/>
    </row>
    <row r="20" spans="1:6" x14ac:dyDescent="0.3">
      <c r="A20" s="142"/>
      <c r="B20" s="7" t="s">
        <v>45</v>
      </c>
      <c r="C20" s="64"/>
      <c r="D20" s="65"/>
      <c r="E20" s="66"/>
      <c r="F20" s="66"/>
    </row>
    <row r="21" spans="1:6" x14ac:dyDescent="0.3">
      <c r="A21" s="142"/>
      <c r="B21" s="76"/>
      <c r="C21" s="17"/>
      <c r="D21" s="18"/>
      <c r="E21" s="19"/>
      <c r="F21" s="19"/>
    </row>
    <row r="22" spans="1:6" ht="89.25" x14ac:dyDescent="0.3">
      <c r="A22" s="142" t="s">
        <v>15</v>
      </c>
      <c r="B22" s="61" t="s">
        <v>189</v>
      </c>
      <c r="C22" s="64" t="s">
        <v>21</v>
      </c>
      <c r="D22" s="65">
        <v>187.5</v>
      </c>
      <c r="E22" s="66">
        <v>0</v>
      </c>
      <c r="F22" s="66">
        <f>D22*E22</f>
        <v>0</v>
      </c>
    </row>
    <row r="23" spans="1:6" x14ac:dyDescent="0.3">
      <c r="A23" s="142"/>
      <c r="B23" s="76"/>
      <c r="C23" s="17"/>
      <c r="D23" s="18"/>
      <c r="E23" s="19"/>
      <c r="F23" s="19"/>
    </row>
    <row r="24" spans="1:6" ht="89.25" x14ac:dyDescent="0.3">
      <c r="A24" s="142" t="s">
        <v>18</v>
      </c>
      <c r="B24" s="61" t="s">
        <v>163</v>
      </c>
      <c r="C24" s="64" t="s">
        <v>21</v>
      </c>
      <c r="D24" s="65">
        <v>61.5</v>
      </c>
      <c r="E24" s="66">
        <v>0</v>
      </c>
      <c r="F24" s="66">
        <f>D24*E24</f>
        <v>0</v>
      </c>
    </row>
    <row r="25" spans="1:6" x14ac:dyDescent="0.3">
      <c r="A25" s="142"/>
      <c r="B25" s="76"/>
      <c r="C25" s="17"/>
      <c r="D25" s="18"/>
      <c r="E25" s="19"/>
      <c r="F25" s="19"/>
    </row>
    <row r="26" spans="1:6" ht="140.25" x14ac:dyDescent="0.3">
      <c r="A26" s="142" t="s">
        <v>17</v>
      </c>
      <c r="B26" s="61" t="s">
        <v>249</v>
      </c>
      <c r="C26" s="64" t="s">
        <v>27</v>
      </c>
      <c r="D26" s="65">
        <v>5</v>
      </c>
      <c r="E26" s="66">
        <v>0</v>
      </c>
      <c r="F26" s="66">
        <f>D26*E26</f>
        <v>0</v>
      </c>
    </row>
    <row r="27" spans="1:6" x14ac:dyDescent="0.3">
      <c r="A27" s="142"/>
      <c r="B27" s="76"/>
      <c r="C27" s="17"/>
      <c r="D27" s="18"/>
      <c r="E27" s="19"/>
      <c r="F27" s="19"/>
    </row>
    <row r="28" spans="1:6" ht="127.5" x14ac:dyDescent="0.3">
      <c r="A28" s="142" t="s">
        <v>28</v>
      </c>
      <c r="B28" s="61" t="s">
        <v>250</v>
      </c>
      <c r="C28" s="64" t="s">
        <v>21</v>
      </c>
      <c r="D28" s="65">
        <v>290</v>
      </c>
      <c r="E28" s="66">
        <v>0</v>
      </c>
      <c r="F28" s="66">
        <f>D28*E28</f>
        <v>0</v>
      </c>
    </row>
    <row r="29" spans="1:6" x14ac:dyDescent="0.3">
      <c r="A29" s="142"/>
      <c r="B29" s="76"/>
      <c r="C29" s="17"/>
      <c r="D29" s="18"/>
      <c r="E29" s="19"/>
      <c r="F29" s="19"/>
    </row>
    <row r="30" spans="1:6" ht="63.75" x14ac:dyDescent="0.3">
      <c r="A30" s="142" t="s">
        <v>46</v>
      </c>
      <c r="B30" s="61" t="s">
        <v>177</v>
      </c>
      <c r="C30" s="84" t="s">
        <v>14</v>
      </c>
      <c r="D30" s="85">
        <v>15</v>
      </c>
      <c r="E30" s="86">
        <v>0</v>
      </c>
      <c r="F30" s="86">
        <f>D30*E30</f>
        <v>0</v>
      </c>
    </row>
    <row r="31" spans="1:6" x14ac:dyDescent="0.3">
      <c r="A31" s="142"/>
      <c r="B31" s="76"/>
      <c r="C31" s="17"/>
      <c r="D31" s="18"/>
      <c r="E31" s="19"/>
      <c r="F31" s="19"/>
    </row>
    <row r="32" spans="1:6" ht="51" x14ac:dyDescent="0.3">
      <c r="A32" s="142" t="s">
        <v>47</v>
      </c>
      <c r="B32" s="61" t="s">
        <v>190</v>
      </c>
      <c r="C32" s="64" t="s">
        <v>14</v>
      </c>
      <c r="D32" s="65">
        <v>62.1</v>
      </c>
      <c r="E32" s="66">
        <v>0</v>
      </c>
      <c r="F32" s="66">
        <f>D32*E32</f>
        <v>0</v>
      </c>
    </row>
    <row r="33" spans="1:6" x14ac:dyDescent="0.3">
      <c r="A33" s="142"/>
      <c r="B33" s="76"/>
      <c r="C33" s="17"/>
      <c r="D33" s="18"/>
      <c r="E33" s="19"/>
      <c r="F33" s="19"/>
    </row>
    <row r="34" spans="1:6" ht="63.75" x14ac:dyDescent="0.3">
      <c r="A34" s="142" t="s">
        <v>48</v>
      </c>
      <c r="B34" s="61" t="s">
        <v>191</v>
      </c>
      <c r="C34" s="64" t="s">
        <v>14</v>
      </c>
      <c r="D34" s="65">
        <v>73.900000000000006</v>
      </c>
      <c r="E34" s="66">
        <v>0</v>
      </c>
      <c r="F34" s="66">
        <f>D34*E34</f>
        <v>0</v>
      </c>
    </row>
    <row r="35" spans="1:6" x14ac:dyDescent="0.3">
      <c r="A35" s="142"/>
      <c r="B35" s="76"/>
      <c r="C35" s="17"/>
      <c r="D35" s="18"/>
      <c r="E35" s="19"/>
      <c r="F35" s="19"/>
    </row>
    <row r="36" spans="1:6" ht="38.25" x14ac:dyDescent="0.3">
      <c r="A36" s="142" t="s">
        <v>49</v>
      </c>
      <c r="B36" s="61" t="s">
        <v>192</v>
      </c>
      <c r="C36" s="64" t="s">
        <v>14</v>
      </c>
      <c r="D36" s="65">
        <v>38</v>
      </c>
      <c r="E36" s="66">
        <v>0</v>
      </c>
      <c r="F36" s="66">
        <f>D36*E36</f>
        <v>0</v>
      </c>
    </row>
    <row r="37" spans="1:6" x14ac:dyDescent="0.3">
      <c r="A37" s="142"/>
      <c r="B37" s="76"/>
      <c r="C37" s="17"/>
      <c r="D37" s="18"/>
      <c r="E37" s="19"/>
      <c r="F37" s="19"/>
    </row>
    <row r="38" spans="1:6" ht="51" x14ac:dyDescent="0.3">
      <c r="A38" s="142" t="s">
        <v>50</v>
      </c>
      <c r="B38" s="61" t="s">
        <v>313</v>
      </c>
      <c r="C38" s="64" t="s">
        <v>16</v>
      </c>
      <c r="D38" s="65">
        <v>1</v>
      </c>
      <c r="E38" s="66">
        <v>0</v>
      </c>
      <c r="F38" s="66">
        <f>D38*E38</f>
        <v>0</v>
      </c>
    </row>
    <row r="39" spans="1:6" x14ac:dyDescent="0.3">
      <c r="A39" s="142"/>
      <c r="B39" s="76"/>
      <c r="C39" s="17"/>
      <c r="D39" s="18"/>
      <c r="E39" s="19"/>
      <c r="F39" s="19"/>
    </row>
    <row r="40" spans="1:6" ht="25.5" x14ac:dyDescent="0.3">
      <c r="A40" s="142" t="s">
        <v>52</v>
      </c>
      <c r="B40" s="61" t="s">
        <v>80</v>
      </c>
      <c r="C40" s="64" t="s">
        <v>16</v>
      </c>
      <c r="D40" s="65">
        <v>1</v>
      </c>
      <c r="E40" s="66">
        <v>0</v>
      </c>
      <c r="F40" s="66">
        <f>D40*E40</f>
        <v>0</v>
      </c>
    </row>
    <row r="41" spans="1:6" x14ac:dyDescent="0.3">
      <c r="A41" s="142"/>
      <c r="B41" s="76"/>
      <c r="C41" s="17"/>
      <c r="D41" s="18"/>
      <c r="E41" s="19"/>
      <c r="F41" s="19"/>
    </row>
    <row r="42" spans="1:6" ht="51" x14ac:dyDescent="0.3">
      <c r="A42" s="87" t="s">
        <v>53</v>
      </c>
      <c r="B42" s="61" t="s">
        <v>193</v>
      </c>
      <c r="C42" s="64" t="s">
        <v>21</v>
      </c>
      <c r="D42" s="65">
        <v>23</v>
      </c>
      <c r="E42" s="66">
        <v>0</v>
      </c>
      <c r="F42" s="66">
        <f>D42*E42</f>
        <v>0</v>
      </c>
    </row>
    <row r="43" spans="1:6" x14ac:dyDescent="0.3">
      <c r="A43" s="87"/>
      <c r="B43" s="76"/>
      <c r="C43" s="17"/>
      <c r="D43" s="18"/>
      <c r="E43" s="19"/>
      <c r="F43" s="19"/>
    </row>
    <row r="44" spans="1:6" ht="63.75" x14ac:dyDescent="0.3">
      <c r="A44" s="87" t="s">
        <v>166</v>
      </c>
      <c r="B44" s="61" t="s">
        <v>194</v>
      </c>
      <c r="C44" s="64" t="s">
        <v>14</v>
      </c>
      <c r="D44" s="65">
        <v>67.900000000000006</v>
      </c>
      <c r="E44" s="66">
        <v>0</v>
      </c>
      <c r="F44" s="66">
        <f>D44*E44</f>
        <v>0</v>
      </c>
    </row>
    <row r="45" spans="1:6" x14ac:dyDescent="0.3">
      <c r="A45" s="88"/>
      <c r="F45" s="94"/>
    </row>
    <row r="46" spans="1:6" ht="63.75" x14ac:dyDescent="0.3">
      <c r="A46" s="87" t="s">
        <v>277</v>
      </c>
      <c r="B46" s="61" t="s">
        <v>195</v>
      </c>
      <c r="C46" s="64" t="s">
        <v>14</v>
      </c>
      <c r="D46" s="65">
        <v>38.799999999999997</v>
      </c>
      <c r="E46" s="66">
        <v>0</v>
      </c>
      <c r="F46" s="66">
        <f>D46*E46</f>
        <v>0</v>
      </c>
    </row>
    <row r="47" spans="1:6" x14ac:dyDescent="0.3">
      <c r="A47" s="88"/>
      <c r="F47" s="94"/>
    </row>
    <row r="48" spans="1:6" ht="63.75" x14ac:dyDescent="0.3">
      <c r="A48" s="87" t="s">
        <v>278</v>
      </c>
      <c r="B48" s="61" t="s">
        <v>196</v>
      </c>
      <c r="C48" s="64" t="s">
        <v>27</v>
      </c>
      <c r="D48" s="65">
        <v>11</v>
      </c>
      <c r="E48" s="66">
        <v>0</v>
      </c>
      <c r="F48" s="66">
        <f>D48*E48</f>
        <v>0</v>
      </c>
    </row>
    <row r="49" spans="1:6" x14ac:dyDescent="0.3">
      <c r="A49" s="88"/>
      <c r="F49" s="94"/>
    </row>
    <row r="50" spans="1:6" ht="51" x14ac:dyDescent="0.3">
      <c r="A50" s="87" t="s">
        <v>279</v>
      </c>
      <c r="B50" s="61" t="s">
        <v>316</v>
      </c>
      <c r="C50" s="64" t="s">
        <v>16</v>
      </c>
      <c r="D50" s="65">
        <v>1</v>
      </c>
      <c r="E50" s="66">
        <v>0</v>
      </c>
      <c r="F50" s="66">
        <f>D50*E50</f>
        <v>0</v>
      </c>
    </row>
    <row r="51" spans="1:6" x14ac:dyDescent="0.3">
      <c r="A51" s="88"/>
      <c r="B51" s="248" t="s">
        <v>317</v>
      </c>
      <c r="F51" s="94"/>
    </row>
    <row r="52" spans="1:6" x14ac:dyDescent="0.3">
      <c r="A52" s="88"/>
      <c r="B52" s="248" t="s">
        <v>318</v>
      </c>
      <c r="F52" s="94"/>
    </row>
    <row r="53" spans="1:6" x14ac:dyDescent="0.3">
      <c r="A53" s="88"/>
      <c r="B53" s="248" t="s">
        <v>319</v>
      </c>
      <c r="F53" s="94"/>
    </row>
    <row r="54" spans="1:6" x14ac:dyDescent="0.3">
      <c r="A54" s="88"/>
      <c r="B54" s="248" t="s">
        <v>320</v>
      </c>
      <c r="F54" s="94"/>
    </row>
    <row r="55" spans="1:6" x14ac:dyDescent="0.3">
      <c r="A55" s="88"/>
      <c r="B55" s="248" t="s">
        <v>321</v>
      </c>
      <c r="F55" s="94"/>
    </row>
    <row r="56" spans="1:6" x14ac:dyDescent="0.3">
      <c r="A56" s="88"/>
      <c r="B56" s="248" t="s">
        <v>322</v>
      </c>
      <c r="F56" s="94"/>
    </row>
    <row r="57" spans="1:6" x14ac:dyDescent="0.3">
      <c r="A57" s="88"/>
      <c r="B57" s="248" t="s">
        <v>323</v>
      </c>
      <c r="F57" s="94"/>
    </row>
    <row r="58" spans="1:6" x14ac:dyDescent="0.3">
      <c r="A58" s="88"/>
      <c r="B58" s="248"/>
      <c r="F58" s="94"/>
    </row>
    <row r="59" spans="1:6" ht="63.75" x14ac:dyDescent="0.3">
      <c r="A59" s="87" t="s">
        <v>280</v>
      </c>
      <c r="B59" s="61" t="s">
        <v>324</v>
      </c>
      <c r="C59" s="64" t="s">
        <v>213</v>
      </c>
      <c r="D59" s="65">
        <v>1</v>
      </c>
      <c r="E59" s="66">
        <v>0</v>
      </c>
      <c r="F59" s="66">
        <f>D59*E59</f>
        <v>0</v>
      </c>
    </row>
    <row r="60" spans="1:6" x14ac:dyDescent="0.3">
      <c r="A60" s="88"/>
      <c r="B60" s="248"/>
      <c r="F60" s="94"/>
    </row>
    <row r="61" spans="1:6" ht="63.75" x14ac:dyDescent="0.3">
      <c r="A61" s="87" t="s">
        <v>326</v>
      </c>
      <c r="B61" s="61" t="s">
        <v>325</v>
      </c>
      <c r="C61" s="64" t="s">
        <v>213</v>
      </c>
      <c r="D61" s="65">
        <v>2</v>
      </c>
      <c r="E61" s="66">
        <v>0</v>
      </c>
      <c r="F61" s="66">
        <f>D61*E61</f>
        <v>0</v>
      </c>
    </row>
    <row r="62" spans="1:6" x14ac:dyDescent="0.3">
      <c r="A62" s="88"/>
      <c r="F62" s="94"/>
    </row>
    <row r="63" spans="1:6" ht="63.75" x14ac:dyDescent="0.3">
      <c r="A63" s="87" t="s">
        <v>327</v>
      </c>
      <c r="B63" s="61" t="s">
        <v>197</v>
      </c>
      <c r="C63" s="64" t="s">
        <v>21</v>
      </c>
      <c r="D63" s="65">
        <v>23.45</v>
      </c>
      <c r="E63" s="66">
        <v>0</v>
      </c>
      <c r="F63" s="66">
        <f>D63*E63</f>
        <v>0</v>
      </c>
    </row>
    <row r="64" spans="1:6" x14ac:dyDescent="0.3">
      <c r="A64" s="88"/>
      <c r="F64" s="94"/>
    </row>
    <row r="65" spans="1:6" ht="51" x14ac:dyDescent="0.3">
      <c r="A65" s="87" t="s">
        <v>328</v>
      </c>
      <c r="B65" s="61" t="s">
        <v>333</v>
      </c>
      <c r="C65" s="64" t="s">
        <v>213</v>
      </c>
      <c r="D65" s="65">
        <v>1</v>
      </c>
      <c r="E65" s="66">
        <v>0</v>
      </c>
      <c r="F65" s="66">
        <f>D65*E65</f>
        <v>0</v>
      </c>
    </row>
    <row r="66" spans="1:6" x14ac:dyDescent="0.3">
      <c r="A66" s="88"/>
      <c r="F66" s="94"/>
    </row>
    <row r="67" spans="1:6" ht="38.25" x14ac:dyDescent="0.3">
      <c r="A67" s="142" t="s">
        <v>332</v>
      </c>
      <c r="B67" s="61" t="s">
        <v>51</v>
      </c>
      <c r="C67" s="64" t="s">
        <v>16</v>
      </c>
      <c r="D67" s="65">
        <v>1</v>
      </c>
      <c r="E67" s="66">
        <v>0</v>
      </c>
      <c r="F67" s="66">
        <f>D67*E67</f>
        <v>0</v>
      </c>
    </row>
    <row r="68" spans="1:6" ht="17.25" thickBot="1" x14ac:dyDescent="0.35">
      <c r="A68" s="146"/>
      <c r="B68" s="103"/>
      <c r="C68" s="104"/>
      <c r="D68" s="105"/>
      <c r="E68" s="106"/>
      <c r="F68" s="106"/>
    </row>
    <row r="69" spans="1:6" s="80" customFormat="1" ht="18.75" customHeight="1" thickBot="1" x14ac:dyDescent="0.35">
      <c r="A69" s="90"/>
      <c r="B69" s="267" t="s">
        <v>81</v>
      </c>
      <c r="C69" s="267"/>
      <c r="D69" s="91"/>
      <c r="E69" s="92"/>
      <c r="F69" s="92">
        <f>SUM(F12:F68)</f>
        <v>0</v>
      </c>
    </row>
    <row r="70" spans="1:6" ht="17.25" thickTop="1" x14ac:dyDescent="0.3">
      <c r="A70" s="142"/>
      <c r="B70" s="76"/>
      <c r="C70" s="17"/>
      <c r="D70" s="18"/>
      <c r="E70" s="19"/>
      <c r="F70" s="19"/>
    </row>
  </sheetData>
  <sheetProtection selectLockedCells="1" selectUnlockedCells="1"/>
  <mergeCells count="5">
    <mergeCell ref="B3:F3"/>
    <mergeCell ref="B4:F4"/>
    <mergeCell ref="B5:F5"/>
    <mergeCell ref="B6:F6"/>
    <mergeCell ref="B69:C69"/>
  </mergeCells>
  <pageMargins left="0.78740157480314965" right="0.39370078740157483" top="0.98425196850393704" bottom="0.78740157480314965" header="0.51181102362204722" footer="0.31496062992125984"/>
  <pageSetup paperSize="9" firstPageNumber="0" orientation="portrait" r:id="rId1"/>
  <headerFooter alignWithMargins="0">
    <oddFooter>&amp;R&amp;P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G9"/>
  <sheetViews>
    <sheetView view="pageLayout" zoomScale="145" zoomScaleNormal="100" zoomScaleSheetLayoutView="100" zoomScalePageLayoutView="145" workbookViewId="0">
      <selection activeCell="E7" sqref="E7"/>
    </sheetView>
  </sheetViews>
  <sheetFormatPr defaultColWidth="9.140625" defaultRowHeight="16.5" x14ac:dyDescent="0.3"/>
  <cols>
    <col min="1" max="1" width="7.140625" style="20" customWidth="1"/>
    <col min="2" max="2" width="39.42578125" style="10" customWidth="1"/>
    <col min="3" max="3" width="8.5703125" style="10" customWidth="1"/>
    <col min="4" max="4" width="11.140625" style="10" customWidth="1"/>
    <col min="5" max="5" width="11.28515625" style="10" customWidth="1"/>
    <col min="6" max="6" width="12.42578125" style="10" customWidth="1"/>
    <col min="7" max="11" width="9.140625" style="10"/>
    <col min="12" max="12" width="7.140625" style="10" customWidth="1"/>
    <col min="13" max="16384" width="9.140625" style="10"/>
  </cols>
  <sheetData>
    <row r="1" spans="1:7" x14ac:dyDescent="0.3">
      <c r="A1" s="55" t="s">
        <v>19</v>
      </c>
      <c r="B1" s="1" t="s">
        <v>71</v>
      </c>
      <c r="C1" s="3"/>
      <c r="D1" s="3"/>
      <c r="E1" s="3"/>
      <c r="F1" s="3"/>
    </row>
    <row r="2" spans="1:7" x14ac:dyDescent="0.3">
      <c r="A2" s="55"/>
      <c r="B2" s="1"/>
      <c r="C2" s="3"/>
      <c r="D2" s="3"/>
      <c r="E2" s="3"/>
      <c r="F2" s="3"/>
    </row>
    <row r="3" spans="1:7" x14ac:dyDescent="0.3">
      <c r="A3" s="70"/>
      <c r="B3" s="3"/>
      <c r="C3" s="3"/>
      <c r="D3" s="3"/>
      <c r="E3" s="3"/>
      <c r="F3" s="3"/>
    </row>
    <row r="4" spans="1:7" s="11" customFormat="1" ht="17.25" thickBot="1" x14ac:dyDescent="0.35">
      <c r="A4" s="57"/>
      <c r="B4" s="2" t="s">
        <v>8</v>
      </c>
      <c r="C4" s="58" t="s">
        <v>9</v>
      </c>
      <c r="D4" s="58" t="s">
        <v>10</v>
      </c>
      <c r="E4" s="58" t="s">
        <v>11</v>
      </c>
      <c r="F4" s="58" t="s">
        <v>12</v>
      </c>
    </row>
    <row r="5" spans="1:7" ht="17.25" thickTop="1" x14ac:dyDescent="0.3">
      <c r="A5" s="63"/>
      <c r="B5" s="3"/>
      <c r="C5" s="3"/>
      <c r="D5" s="3"/>
      <c r="E5" s="3"/>
      <c r="F5" s="3"/>
    </row>
    <row r="6" spans="1:7" ht="89.25" x14ac:dyDescent="0.3">
      <c r="A6" s="71" t="s">
        <v>20</v>
      </c>
      <c r="B6" s="5" t="s">
        <v>251</v>
      </c>
      <c r="C6" s="59" t="s">
        <v>21</v>
      </c>
      <c r="D6" s="4">
        <v>1320</v>
      </c>
      <c r="E6" s="60">
        <v>0</v>
      </c>
      <c r="F6" s="60">
        <f>E6*D6</f>
        <v>0</v>
      </c>
      <c r="G6" s="21"/>
    </row>
    <row r="7" spans="1:7" s="23" customFormat="1" ht="16.5" customHeight="1" thickBot="1" x14ac:dyDescent="0.25">
      <c r="A7" s="71"/>
      <c r="B7" s="5"/>
      <c r="C7" s="59"/>
      <c r="D7" s="4"/>
      <c r="E7" s="60"/>
      <c r="F7" s="60"/>
    </row>
    <row r="8" spans="1:7" s="11" customFormat="1" ht="17.25" thickBot="1" x14ac:dyDescent="0.35">
      <c r="A8" s="62"/>
      <c r="B8" s="6" t="s">
        <v>70</v>
      </c>
      <c r="C8" s="67"/>
      <c r="D8" s="68"/>
      <c r="E8" s="69"/>
      <c r="F8" s="69">
        <f>SUM(F5:F7)</f>
        <v>0</v>
      </c>
    </row>
    <row r="9" spans="1:7" ht="17.25" thickTop="1" x14ac:dyDescent="0.3">
      <c r="A9" s="63"/>
      <c r="B9" s="3"/>
      <c r="C9" s="3"/>
      <c r="D9" s="3"/>
      <c r="E9" s="3"/>
      <c r="F9" s="3"/>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G1048568"/>
  <sheetViews>
    <sheetView view="pageLayout" topLeftCell="A8" zoomScale="115" zoomScaleNormal="100" zoomScaleSheetLayoutView="130" zoomScalePageLayoutView="115" workbookViewId="0">
      <selection activeCell="B15" sqref="B15"/>
    </sheetView>
  </sheetViews>
  <sheetFormatPr defaultColWidth="9.140625" defaultRowHeight="16.5" x14ac:dyDescent="0.3"/>
  <cols>
    <col min="1" max="1" width="7.140625" style="20" customWidth="1"/>
    <col min="2" max="2" width="39.42578125" style="10" customWidth="1"/>
    <col min="3" max="3" width="8.5703125" style="10" customWidth="1"/>
    <col min="4" max="4" width="11.140625" style="10" customWidth="1"/>
    <col min="5" max="5" width="11.28515625" style="10" customWidth="1"/>
    <col min="6" max="6" width="12.42578125" style="10" customWidth="1"/>
    <col min="7" max="11" width="9.140625" style="10"/>
    <col min="12" max="12" width="7.140625" style="10" customWidth="1"/>
    <col min="13" max="16384" width="9.140625" style="10"/>
  </cols>
  <sheetData>
    <row r="1" spans="1:7" x14ac:dyDescent="0.3">
      <c r="A1" s="55" t="s">
        <v>22</v>
      </c>
      <c r="B1" s="1" t="s">
        <v>216</v>
      </c>
      <c r="C1" s="3"/>
      <c r="D1" s="3"/>
      <c r="E1" s="3"/>
      <c r="F1" s="3"/>
    </row>
    <row r="2" spans="1:7" x14ac:dyDescent="0.3">
      <c r="A2" s="217"/>
      <c r="B2" s="1"/>
      <c r="C2" s="3"/>
      <c r="D2" s="3"/>
      <c r="E2" s="3"/>
      <c r="F2" s="3"/>
    </row>
    <row r="3" spans="1:7" x14ac:dyDescent="0.3">
      <c r="A3" s="218"/>
      <c r="B3" s="3"/>
      <c r="C3" s="3"/>
      <c r="D3" s="3"/>
      <c r="E3" s="3"/>
      <c r="F3" s="3"/>
    </row>
    <row r="4" spans="1:7" x14ac:dyDescent="0.3">
      <c r="A4" s="270" t="s">
        <v>218</v>
      </c>
      <c r="B4" s="271"/>
      <c r="C4" s="271"/>
      <c r="D4" s="271"/>
      <c r="E4" s="271"/>
      <c r="F4" s="272"/>
    </row>
    <row r="5" spans="1:7" x14ac:dyDescent="0.3">
      <c r="A5" s="269" t="s">
        <v>217</v>
      </c>
      <c r="B5" s="269"/>
      <c r="C5" s="269"/>
      <c r="D5" s="269"/>
      <c r="E5" s="269"/>
      <c r="F5" s="269"/>
    </row>
    <row r="6" spans="1:7" ht="58.5" customHeight="1" x14ac:dyDescent="0.3">
      <c r="A6" s="268" t="s">
        <v>219</v>
      </c>
      <c r="B6" s="268"/>
      <c r="C6" s="268"/>
      <c r="D6" s="268"/>
      <c r="E6" s="268"/>
      <c r="F6" s="268"/>
    </row>
    <row r="7" spans="1:7" ht="63.75" customHeight="1" x14ac:dyDescent="0.3">
      <c r="A7" s="268" t="s">
        <v>220</v>
      </c>
      <c r="B7" s="268"/>
      <c r="C7" s="268"/>
      <c r="D7" s="268"/>
      <c r="E7" s="268"/>
      <c r="F7" s="268"/>
    </row>
    <row r="8" spans="1:7" ht="30.75" customHeight="1" x14ac:dyDescent="0.3">
      <c r="A8" s="268" t="s">
        <v>221</v>
      </c>
      <c r="B8" s="268"/>
      <c r="C8" s="268"/>
      <c r="D8" s="268"/>
      <c r="E8" s="268"/>
      <c r="F8" s="268"/>
    </row>
    <row r="9" spans="1:7" ht="57" customHeight="1" x14ac:dyDescent="0.3">
      <c r="A9" s="268" t="s">
        <v>222</v>
      </c>
      <c r="B9" s="268"/>
      <c r="C9" s="268"/>
      <c r="D9" s="268"/>
      <c r="E9" s="268"/>
      <c r="F9" s="268"/>
    </row>
    <row r="10" spans="1:7" x14ac:dyDescent="0.3">
      <c r="A10" s="218"/>
      <c r="B10" s="3"/>
      <c r="C10" s="3"/>
      <c r="D10" s="3"/>
      <c r="E10" s="3"/>
      <c r="F10" s="3"/>
    </row>
    <row r="11" spans="1:7" s="11" customFormat="1" ht="17.25" thickBot="1" x14ac:dyDescent="0.35">
      <c r="A11" s="219"/>
      <c r="B11" s="2" t="s">
        <v>8</v>
      </c>
      <c r="C11" s="58" t="s">
        <v>9</v>
      </c>
      <c r="D11" s="58" t="s">
        <v>10</v>
      </c>
      <c r="E11" s="58" t="s">
        <v>11</v>
      </c>
      <c r="F11" s="58" t="s">
        <v>12</v>
      </c>
    </row>
    <row r="12" spans="1:7" ht="17.25" thickTop="1" x14ac:dyDescent="0.3">
      <c r="B12" s="3"/>
      <c r="C12" s="3"/>
      <c r="D12" s="3"/>
      <c r="E12" s="3"/>
      <c r="F12" s="3"/>
    </row>
    <row r="13" spans="1:7" ht="69.599999999999994" customHeight="1" x14ac:dyDescent="0.3">
      <c r="A13" s="71" t="s">
        <v>23</v>
      </c>
      <c r="B13" s="5" t="s">
        <v>234</v>
      </c>
      <c r="C13" s="59" t="s">
        <v>83</v>
      </c>
      <c r="D13" s="4">
        <v>7.6</v>
      </c>
      <c r="E13" s="60">
        <v>0</v>
      </c>
      <c r="F13" s="60">
        <f>E13*D13</f>
        <v>0</v>
      </c>
      <c r="G13" s="21"/>
    </row>
    <row r="14" spans="1:7" s="23" customFormat="1" ht="16.5" customHeight="1" x14ac:dyDescent="0.2">
      <c r="A14" s="232"/>
      <c r="B14" s="5"/>
    </row>
    <row r="15" spans="1:7" s="23" customFormat="1" ht="115.9" customHeight="1" x14ac:dyDescent="0.2">
      <c r="A15" s="71" t="s">
        <v>24</v>
      </c>
      <c r="B15" s="5" t="s">
        <v>314</v>
      </c>
      <c r="C15" s="59" t="s">
        <v>232</v>
      </c>
      <c r="D15" s="4">
        <v>988</v>
      </c>
      <c r="E15" s="60">
        <v>0</v>
      </c>
      <c r="F15" s="60">
        <f>E15*D15</f>
        <v>0</v>
      </c>
    </row>
    <row r="16" spans="1:7" s="23" customFormat="1" ht="16.5" customHeight="1" thickBot="1" x14ac:dyDescent="0.25">
      <c r="A16" s="71"/>
      <c r="B16" s="5"/>
      <c r="C16" s="59"/>
      <c r="D16" s="4"/>
      <c r="E16" s="60"/>
      <c r="F16" s="60"/>
    </row>
    <row r="17" spans="1:6" s="11" customFormat="1" ht="17.25" thickBot="1" x14ac:dyDescent="0.35">
      <c r="A17" s="62"/>
      <c r="B17" s="6" t="s">
        <v>233</v>
      </c>
      <c r="C17" s="67"/>
      <c r="D17" s="68"/>
      <c r="E17" s="69"/>
      <c r="F17" s="69">
        <f>SUM(F12:F15)</f>
        <v>0</v>
      </c>
    </row>
    <row r="18" spans="1:6" ht="17.25" thickTop="1" x14ac:dyDescent="0.3">
      <c r="A18" s="63"/>
      <c r="B18" s="3"/>
      <c r="C18" s="3"/>
      <c r="D18" s="3"/>
      <c r="E18" s="3"/>
      <c r="F18" s="3"/>
    </row>
    <row r="1048568" spans="1:1" x14ac:dyDescent="0.3">
      <c r="A1048568" s="232" t="s">
        <v>223</v>
      </c>
    </row>
  </sheetData>
  <sheetProtection selectLockedCells="1" selectUnlockedCells="1"/>
  <mergeCells count="6">
    <mergeCell ref="A9:F9"/>
    <mergeCell ref="A5:F5"/>
    <mergeCell ref="A4:F4"/>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G18"/>
  <sheetViews>
    <sheetView view="pageLayout" zoomScale="115" zoomScaleNormal="100" zoomScaleSheetLayoutView="100" zoomScalePageLayoutView="115" workbookViewId="0">
      <selection activeCell="B15" sqref="B15"/>
    </sheetView>
  </sheetViews>
  <sheetFormatPr defaultColWidth="9.140625" defaultRowHeight="16.5" x14ac:dyDescent="0.3"/>
  <cols>
    <col min="1" max="1" width="7.140625" style="77" customWidth="1"/>
    <col min="2" max="2" width="39.42578125" style="74" customWidth="1"/>
    <col min="3" max="3" width="8.5703125" style="74" customWidth="1"/>
    <col min="4" max="4" width="11.140625" style="74" customWidth="1"/>
    <col min="5" max="5" width="11.28515625" style="74" customWidth="1"/>
    <col min="6" max="6" width="12.42578125" style="74" customWidth="1"/>
    <col min="7" max="11" width="9.140625" style="74"/>
    <col min="12" max="12" width="7.140625" style="74" customWidth="1"/>
    <col min="13" max="16384" width="9.140625" style="74"/>
  </cols>
  <sheetData>
    <row r="1" spans="1:7" x14ac:dyDescent="0.3">
      <c r="A1" s="78" t="s">
        <v>25</v>
      </c>
      <c r="B1" s="79" t="s">
        <v>198</v>
      </c>
      <c r="F1" s="94"/>
    </row>
    <row r="2" spans="1:7" x14ac:dyDescent="0.3">
      <c r="A2" s="211"/>
      <c r="B2" s="102"/>
      <c r="F2" s="94"/>
    </row>
    <row r="3" spans="1:7" s="80" customFormat="1" x14ac:dyDescent="0.3">
      <c r="A3" s="270" t="s">
        <v>199</v>
      </c>
      <c r="B3" s="271"/>
      <c r="C3" s="271"/>
      <c r="D3" s="271"/>
      <c r="E3" s="271"/>
      <c r="F3" s="272"/>
    </row>
    <row r="4" spans="1:7" s="102" customFormat="1" ht="18" customHeight="1" x14ac:dyDescent="0.3">
      <c r="A4" s="273" t="s">
        <v>200</v>
      </c>
      <c r="B4" s="274"/>
      <c r="C4" s="274"/>
      <c r="D4" s="274"/>
      <c r="E4" s="274"/>
      <c r="F4" s="275"/>
    </row>
    <row r="5" spans="1:7" ht="43.5" customHeight="1" x14ac:dyDescent="0.3">
      <c r="A5" s="276" t="s">
        <v>201</v>
      </c>
      <c r="B5" s="277"/>
      <c r="C5" s="277"/>
      <c r="D5" s="277"/>
      <c r="E5" s="277"/>
      <c r="F5" s="278"/>
    </row>
    <row r="6" spans="1:7" s="109" customFormat="1" ht="19.5" customHeight="1" x14ac:dyDescent="0.25">
      <c r="A6" s="279" t="s">
        <v>202</v>
      </c>
      <c r="B6" s="280"/>
      <c r="C6" s="280"/>
      <c r="D6" s="280"/>
      <c r="E6" s="280"/>
      <c r="F6" s="281"/>
      <c r="G6" s="108"/>
    </row>
    <row r="7" spans="1:7" s="109" customFormat="1" ht="84.75" customHeight="1" x14ac:dyDescent="0.25">
      <c r="A7" s="282" t="s">
        <v>203</v>
      </c>
      <c r="B7" s="283"/>
      <c r="C7" s="283"/>
      <c r="D7" s="283"/>
      <c r="E7" s="283"/>
      <c r="F7" s="284"/>
    </row>
    <row r="8" spans="1:7" s="102" customFormat="1" x14ac:dyDescent="0.3">
      <c r="A8" s="223"/>
      <c r="B8" s="224"/>
      <c r="C8" s="224"/>
      <c r="D8" s="224"/>
      <c r="E8" s="224"/>
      <c r="F8" s="225"/>
    </row>
    <row r="9" spans="1:7" x14ac:dyDescent="0.3">
      <c r="A9" s="93"/>
      <c r="F9" s="94"/>
    </row>
    <row r="10" spans="1:7" x14ac:dyDescent="0.3">
      <c r="A10" s="93"/>
      <c r="F10" s="94"/>
    </row>
    <row r="11" spans="1:7" ht="17.25" thickBot="1" x14ac:dyDescent="0.35">
      <c r="A11" s="81"/>
      <c r="B11" s="82" t="s">
        <v>8</v>
      </c>
      <c r="C11" s="83" t="s">
        <v>9</v>
      </c>
      <c r="D11" s="83" t="s">
        <v>10</v>
      </c>
      <c r="E11" s="83" t="s">
        <v>11</v>
      </c>
      <c r="F11" s="95" t="s">
        <v>12</v>
      </c>
    </row>
    <row r="12" spans="1:7" ht="17.25" thickTop="1" x14ac:dyDescent="0.3">
      <c r="A12" s="96"/>
      <c r="B12" s="80"/>
      <c r="C12" s="80"/>
      <c r="D12" s="80"/>
      <c r="E12" s="80"/>
      <c r="F12" s="89"/>
    </row>
    <row r="13" spans="1:7" ht="63.75" x14ac:dyDescent="0.3">
      <c r="A13" s="87" t="s">
        <v>26</v>
      </c>
      <c r="B13" s="61" t="s">
        <v>204</v>
      </c>
      <c r="C13" s="64" t="s">
        <v>83</v>
      </c>
      <c r="D13" s="65">
        <v>36.700000000000003</v>
      </c>
      <c r="E13" s="66">
        <v>0</v>
      </c>
      <c r="F13" s="66">
        <f>E13*D13</f>
        <v>0</v>
      </c>
    </row>
    <row r="14" spans="1:7" x14ac:dyDescent="0.3">
      <c r="A14" s="216"/>
      <c r="B14" s="76"/>
      <c r="C14" s="212"/>
      <c r="D14" s="213"/>
      <c r="E14" s="17"/>
      <c r="F14" s="226"/>
    </row>
    <row r="15" spans="1:7" ht="89.25" x14ac:dyDescent="0.3">
      <c r="A15" s="87" t="s">
        <v>32</v>
      </c>
      <c r="B15" s="239" t="s">
        <v>236</v>
      </c>
      <c r="C15" s="240" t="s">
        <v>21</v>
      </c>
      <c r="D15" s="241">
        <v>125</v>
      </c>
      <c r="E15" s="242">
        <v>0</v>
      </c>
      <c r="F15" s="242">
        <f>E15*D15</f>
        <v>0</v>
      </c>
    </row>
    <row r="16" spans="1:7" ht="17.25" thickBot="1" x14ac:dyDescent="0.35">
      <c r="A16" s="215"/>
      <c r="B16" s="76"/>
      <c r="C16" s="212"/>
      <c r="D16" s="227"/>
      <c r="E16" s="214"/>
      <c r="F16" s="228"/>
    </row>
    <row r="17" spans="1:6" s="238" customFormat="1" ht="17.25" thickBot="1" x14ac:dyDescent="0.35">
      <c r="A17" s="233"/>
      <c r="B17" s="234" t="s">
        <v>235</v>
      </c>
      <c r="C17" s="235"/>
      <c r="D17" s="236"/>
      <c r="E17" s="237"/>
      <c r="F17" s="237">
        <f>SUM(F13:F16)</f>
        <v>0</v>
      </c>
    </row>
    <row r="18" spans="1:6" ht="17.25" thickTop="1" x14ac:dyDescent="0.3"/>
  </sheetData>
  <sheetProtection selectLockedCells="1" selectUnlockedCells="1"/>
  <mergeCells count="5">
    <mergeCell ref="A3:F3"/>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4"/>
  <dimension ref="A1:G1048566"/>
  <sheetViews>
    <sheetView view="pageLayout" zoomScale="130" zoomScaleNormal="100" zoomScaleSheetLayoutView="100" zoomScalePageLayoutView="130" workbookViewId="0">
      <selection activeCell="B13" sqref="B13"/>
    </sheetView>
  </sheetViews>
  <sheetFormatPr defaultColWidth="9.140625" defaultRowHeight="16.5" x14ac:dyDescent="0.3"/>
  <cols>
    <col min="1" max="1" width="7.140625" style="96" customWidth="1"/>
    <col min="2" max="2" width="39.42578125" style="10" customWidth="1"/>
    <col min="3" max="3" width="8.5703125" style="10" customWidth="1"/>
    <col min="4" max="4" width="11.140625" style="10" customWidth="1"/>
    <col min="5" max="5" width="11.28515625" style="10" customWidth="1"/>
    <col min="6" max="6" width="12.42578125" style="10" customWidth="1"/>
    <col min="7" max="11" width="9.140625" style="10"/>
    <col min="12" max="12" width="7.140625" style="10" customWidth="1"/>
    <col min="13" max="16384" width="9.140625" style="10"/>
  </cols>
  <sheetData>
    <row r="1" spans="1:7" x14ac:dyDescent="0.3">
      <c r="A1" s="78" t="s">
        <v>68</v>
      </c>
      <c r="B1" s="1" t="s">
        <v>224</v>
      </c>
      <c r="C1" s="3"/>
      <c r="D1" s="3"/>
      <c r="E1" s="3"/>
      <c r="F1" s="3"/>
    </row>
    <row r="2" spans="1:7" x14ac:dyDescent="0.3">
      <c r="A2" s="78"/>
      <c r="B2" s="1"/>
      <c r="C2" s="3"/>
      <c r="D2" s="3"/>
      <c r="E2" s="3"/>
      <c r="F2" s="3"/>
    </row>
    <row r="3" spans="1:7" x14ac:dyDescent="0.3">
      <c r="A3" s="203"/>
      <c r="B3" s="3"/>
      <c r="C3" s="3"/>
      <c r="D3" s="3"/>
      <c r="E3" s="3"/>
      <c r="F3" s="3"/>
    </row>
    <row r="4" spans="1:7" x14ac:dyDescent="0.3">
      <c r="A4" s="270" t="s">
        <v>226</v>
      </c>
      <c r="B4" s="271"/>
      <c r="C4" s="271"/>
      <c r="D4" s="271"/>
      <c r="E4" s="271"/>
      <c r="F4" s="272"/>
    </row>
    <row r="5" spans="1:7" ht="33" customHeight="1" x14ac:dyDescent="0.3">
      <c r="A5" s="268" t="s">
        <v>225</v>
      </c>
      <c r="B5" s="268"/>
      <c r="C5" s="268"/>
      <c r="D5" s="268"/>
      <c r="E5" s="268"/>
      <c r="F5" s="268"/>
    </row>
    <row r="6" spans="1:7" ht="96" customHeight="1" x14ac:dyDescent="0.3">
      <c r="A6" s="268" t="s">
        <v>227</v>
      </c>
      <c r="B6" s="268"/>
      <c r="C6" s="268"/>
      <c r="D6" s="268"/>
      <c r="E6" s="268"/>
      <c r="F6" s="268"/>
    </row>
    <row r="7" spans="1:7" ht="29.25" customHeight="1" x14ac:dyDescent="0.3">
      <c r="A7" s="268" t="s">
        <v>228</v>
      </c>
      <c r="B7" s="268"/>
      <c r="C7" s="268"/>
      <c r="D7" s="268"/>
      <c r="E7" s="268"/>
      <c r="F7" s="268"/>
    </row>
    <row r="8" spans="1:7" ht="19.5" customHeight="1" x14ac:dyDescent="0.3">
      <c r="A8" s="268" t="s">
        <v>229</v>
      </c>
      <c r="B8" s="268"/>
      <c r="C8" s="268"/>
      <c r="D8" s="268"/>
      <c r="E8" s="268"/>
      <c r="F8" s="268"/>
    </row>
    <row r="9" spans="1:7" ht="20.25" customHeight="1" x14ac:dyDescent="0.3">
      <c r="A9" s="268" t="s">
        <v>230</v>
      </c>
      <c r="B9" s="268"/>
      <c r="C9" s="268"/>
      <c r="D9" s="268"/>
      <c r="E9" s="268"/>
      <c r="F9" s="268"/>
    </row>
    <row r="10" spans="1:7" x14ac:dyDescent="0.3">
      <c r="A10" s="203"/>
      <c r="B10" s="3"/>
      <c r="C10" s="3"/>
      <c r="D10" s="3"/>
      <c r="E10" s="3"/>
      <c r="F10" s="3"/>
    </row>
    <row r="11" spans="1:7" s="11" customFormat="1" ht="17.25" thickBot="1" x14ac:dyDescent="0.35">
      <c r="A11" s="81"/>
      <c r="B11" s="2" t="s">
        <v>8</v>
      </c>
      <c r="C11" s="58" t="s">
        <v>9</v>
      </c>
      <c r="D11" s="58" t="s">
        <v>10</v>
      </c>
      <c r="E11" s="58" t="s">
        <v>11</v>
      </c>
      <c r="F11" s="58" t="s">
        <v>12</v>
      </c>
    </row>
    <row r="12" spans="1:7" ht="17.25" thickTop="1" x14ac:dyDescent="0.3">
      <c r="B12" s="3"/>
      <c r="C12" s="3"/>
      <c r="D12" s="3"/>
      <c r="E12" s="3"/>
      <c r="F12" s="3"/>
    </row>
    <row r="13" spans="1:7" ht="40.5" customHeight="1" x14ac:dyDescent="0.3">
      <c r="A13" s="87" t="s">
        <v>69</v>
      </c>
      <c r="B13" s="5" t="s">
        <v>231</v>
      </c>
      <c r="C13" s="59" t="s">
        <v>21</v>
      </c>
      <c r="D13" s="4">
        <v>105.3</v>
      </c>
      <c r="E13" s="60">
        <v>0</v>
      </c>
      <c r="F13" s="60">
        <f>E13*D13</f>
        <v>0</v>
      </c>
      <c r="G13" s="21"/>
    </row>
    <row r="14" spans="1:7" s="23" customFormat="1" ht="16.5" customHeight="1" thickBot="1" x14ac:dyDescent="0.25">
      <c r="A14" s="87"/>
      <c r="B14" s="5"/>
      <c r="C14" s="59"/>
      <c r="D14" s="4"/>
      <c r="E14" s="60"/>
      <c r="F14" s="60"/>
    </row>
    <row r="15" spans="1:7" s="11" customFormat="1" ht="17.25" thickBot="1" x14ac:dyDescent="0.35">
      <c r="A15" s="90"/>
      <c r="B15" s="6" t="s">
        <v>224</v>
      </c>
      <c r="C15" s="67"/>
      <c r="D15" s="68"/>
      <c r="E15" s="69"/>
      <c r="F15" s="69">
        <f>SUM(F12:F13)</f>
        <v>0</v>
      </c>
    </row>
    <row r="16" spans="1:7" ht="17.25" thickTop="1" x14ac:dyDescent="0.3">
      <c r="B16" s="3"/>
      <c r="C16" s="3"/>
      <c r="D16" s="3"/>
      <c r="E16" s="3"/>
      <c r="F16" s="3"/>
    </row>
    <row r="1048566" spans="1:1" x14ac:dyDescent="0.3">
      <c r="A1048566" s="246" t="s">
        <v>223</v>
      </c>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8"/>
  <dimension ref="A1:G44"/>
  <sheetViews>
    <sheetView view="pageLayout" zoomScaleNormal="130" zoomScaleSheetLayoutView="100" workbookViewId="0">
      <selection activeCell="B35" sqref="B35"/>
    </sheetView>
  </sheetViews>
  <sheetFormatPr defaultColWidth="9.140625" defaultRowHeight="16.5" x14ac:dyDescent="0.3"/>
  <cols>
    <col min="1" max="1" width="7.140625" style="20" customWidth="1"/>
    <col min="2" max="2" width="39.42578125" style="10" customWidth="1"/>
    <col min="3" max="3" width="8.5703125" style="10" customWidth="1"/>
    <col min="4" max="4" width="11.140625" style="10" customWidth="1"/>
    <col min="5" max="5" width="11.28515625" style="10" customWidth="1"/>
    <col min="6" max="6" width="12.42578125" style="10" customWidth="1"/>
    <col min="7" max="11" width="9.140625" style="10"/>
    <col min="12" max="12" width="7.140625" style="10" customWidth="1"/>
    <col min="13" max="16384" width="9.140625" style="10"/>
  </cols>
  <sheetData>
    <row r="1" spans="1:7" x14ac:dyDescent="0.3">
      <c r="A1" s="55" t="s">
        <v>74</v>
      </c>
      <c r="B1" s="1" t="s">
        <v>54</v>
      </c>
      <c r="C1" s="3"/>
      <c r="D1" s="3"/>
      <c r="E1" s="3"/>
      <c r="F1" s="3"/>
    </row>
    <row r="2" spans="1:7" ht="39.75" x14ac:dyDescent="0.3">
      <c r="A2" s="55"/>
      <c r="B2" s="97" t="s">
        <v>207</v>
      </c>
      <c r="C2" s="3"/>
      <c r="D2" s="3"/>
      <c r="E2" s="3"/>
      <c r="F2" s="3"/>
    </row>
    <row r="3" spans="1:7" x14ac:dyDescent="0.3">
      <c r="A3" s="70"/>
      <c r="B3" s="3"/>
      <c r="C3" s="3"/>
      <c r="D3" s="3"/>
      <c r="E3" s="3"/>
      <c r="F3" s="3"/>
    </row>
    <row r="4" spans="1:7" s="11" customFormat="1" ht="17.25" thickBot="1" x14ac:dyDescent="0.35">
      <c r="A4" s="57"/>
      <c r="B4" s="2" t="s">
        <v>8</v>
      </c>
      <c r="C4" s="58" t="s">
        <v>9</v>
      </c>
      <c r="D4" s="58" t="s">
        <v>10</v>
      </c>
      <c r="E4" s="58" t="s">
        <v>11</v>
      </c>
      <c r="F4" s="58" t="s">
        <v>12</v>
      </c>
    </row>
    <row r="5" spans="1:7" ht="17.25" thickTop="1" x14ac:dyDescent="0.3">
      <c r="A5" s="63"/>
      <c r="B5" s="3"/>
      <c r="C5" s="3"/>
      <c r="D5" s="3"/>
      <c r="E5" s="3"/>
      <c r="F5" s="3"/>
    </row>
    <row r="6" spans="1:7" ht="63.75" x14ac:dyDescent="0.3">
      <c r="A6" s="71" t="s">
        <v>75</v>
      </c>
      <c r="B6" s="5" t="s">
        <v>179</v>
      </c>
      <c r="C6" s="59" t="s">
        <v>21</v>
      </c>
      <c r="D6" s="4">
        <v>655.8</v>
      </c>
      <c r="E6" s="60">
        <v>0</v>
      </c>
      <c r="F6" s="60">
        <f>E6*D6</f>
        <v>0</v>
      </c>
    </row>
    <row r="7" spans="1:7" x14ac:dyDescent="0.3">
      <c r="A7" s="22"/>
    </row>
    <row r="8" spans="1:7" ht="51" x14ac:dyDescent="0.3">
      <c r="A8" s="71" t="s">
        <v>281</v>
      </c>
      <c r="B8" s="5" t="s">
        <v>84</v>
      </c>
      <c r="C8" s="59"/>
      <c r="D8" s="4"/>
      <c r="E8" s="60"/>
      <c r="F8" s="60"/>
    </row>
    <row r="9" spans="1:7" x14ac:dyDescent="0.3">
      <c r="A9" s="141"/>
      <c r="B9" s="98" t="s">
        <v>181</v>
      </c>
      <c r="C9" s="59" t="s">
        <v>21</v>
      </c>
      <c r="D9" s="4">
        <v>655.8</v>
      </c>
      <c r="E9" s="60">
        <v>0</v>
      </c>
      <c r="F9" s="60">
        <f>E9*D9</f>
        <v>0</v>
      </c>
    </row>
    <row r="10" spans="1:7" x14ac:dyDescent="0.3">
      <c r="A10" s="141"/>
      <c r="B10" s="3"/>
      <c r="C10" s="3"/>
      <c r="D10" s="3"/>
      <c r="E10" s="3"/>
      <c r="F10" s="3"/>
    </row>
    <row r="11" spans="1:7" ht="51" x14ac:dyDescent="0.3">
      <c r="A11" s="71" t="s">
        <v>282</v>
      </c>
      <c r="B11" s="5" t="s">
        <v>84</v>
      </c>
      <c r="C11" s="59"/>
      <c r="D11" s="4"/>
      <c r="E11" s="60"/>
      <c r="F11" s="60"/>
    </row>
    <row r="12" spans="1:7" x14ac:dyDescent="0.3">
      <c r="A12" s="141"/>
      <c r="B12" s="98" t="s">
        <v>180</v>
      </c>
      <c r="C12" s="59" t="s">
        <v>21</v>
      </c>
      <c r="D12" s="4">
        <f>D6</f>
        <v>655.8</v>
      </c>
      <c r="E12" s="60">
        <v>0</v>
      </c>
      <c r="F12" s="60">
        <f>E12*D12</f>
        <v>0</v>
      </c>
    </row>
    <row r="13" spans="1:7" x14ac:dyDescent="0.3">
      <c r="A13" s="141"/>
      <c r="B13" s="3"/>
      <c r="C13" s="3"/>
      <c r="D13" s="3"/>
      <c r="E13" s="3"/>
      <c r="F13" s="3"/>
    </row>
    <row r="14" spans="1:7" s="23" customFormat="1" ht="51" x14ac:dyDescent="0.2">
      <c r="A14" s="71" t="s">
        <v>283</v>
      </c>
      <c r="B14" s="5" t="s">
        <v>178</v>
      </c>
      <c r="C14" s="59" t="s">
        <v>21</v>
      </c>
      <c r="D14" s="4">
        <v>48.25</v>
      </c>
      <c r="E14" s="60">
        <v>0</v>
      </c>
      <c r="F14" s="60">
        <f>E14*D14</f>
        <v>0</v>
      </c>
      <c r="G14" s="21"/>
    </row>
    <row r="15" spans="1:7" s="23" customFormat="1" ht="13.5" x14ac:dyDescent="0.2">
      <c r="A15" s="71"/>
      <c r="B15" s="72" t="s">
        <v>56</v>
      </c>
      <c r="C15" s="59"/>
      <c r="D15" s="4"/>
      <c r="E15" s="60"/>
      <c r="F15" s="60"/>
    </row>
    <row r="16" spans="1:7" s="23" customFormat="1" ht="54" customHeight="1" x14ac:dyDescent="0.2">
      <c r="A16" s="71"/>
      <c r="B16" s="98" t="s">
        <v>205</v>
      </c>
      <c r="C16" s="59"/>
      <c r="D16" s="4"/>
      <c r="E16" s="60"/>
      <c r="F16" s="60"/>
    </row>
    <row r="17" spans="1:7" x14ac:dyDescent="0.3">
      <c r="A17" s="22"/>
    </row>
    <row r="18" spans="1:7" s="23" customFormat="1" ht="38.25" x14ac:dyDescent="0.2">
      <c r="A18" s="71" t="s">
        <v>284</v>
      </c>
      <c r="B18" s="5" t="s">
        <v>98</v>
      </c>
      <c r="C18" s="59" t="s">
        <v>21</v>
      </c>
      <c r="D18" s="4">
        <v>678.2</v>
      </c>
      <c r="E18" s="60">
        <v>0</v>
      </c>
      <c r="F18" s="60">
        <f>E18*D18</f>
        <v>0</v>
      </c>
      <c r="G18" s="21"/>
    </row>
    <row r="19" spans="1:7" s="23" customFormat="1" ht="13.5" x14ac:dyDescent="0.2">
      <c r="A19" s="71"/>
      <c r="B19" s="72" t="s">
        <v>56</v>
      </c>
      <c r="C19" s="59"/>
      <c r="D19" s="4"/>
      <c r="E19" s="60"/>
      <c r="F19" s="60"/>
    </row>
    <row r="20" spans="1:7" s="23" customFormat="1" ht="108" x14ac:dyDescent="0.2">
      <c r="A20" s="71"/>
      <c r="B20" s="73" t="s">
        <v>206</v>
      </c>
      <c r="C20" s="59"/>
      <c r="D20" s="4"/>
      <c r="E20" s="60"/>
      <c r="F20" s="60"/>
    </row>
    <row r="21" spans="1:7" s="23" customFormat="1" ht="13.5" x14ac:dyDescent="0.2">
      <c r="A21" s="107"/>
      <c r="B21" s="24"/>
      <c r="C21" s="14"/>
      <c r="D21" s="15"/>
      <c r="E21" s="16"/>
      <c r="F21" s="16"/>
    </row>
    <row r="22" spans="1:7" s="23" customFormat="1" ht="51" x14ac:dyDescent="0.2">
      <c r="A22" s="71" t="s">
        <v>285</v>
      </c>
      <c r="B22" s="5" t="s">
        <v>209</v>
      </c>
      <c r="C22" s="59" t="s">
        <v>14</v>
      </c>
      <c r="D22" s="4">
        <v>215.8</v>
      </c>
      <c r="E22" s="60">
        <v>0</v>
      </c>
      <c r="F22" s="60">
        <f>E22*D22</f>
        <v>0</v>
      </c>
    </row>
    <row r="23" spans="1:7" s="23" customFormat="1" ht="13.5" x14ac:dyDescent="0.2">
      <c r="A23" s="71"/>
      <c r="B23" s="72" t="s">
        <v>56</v>
      </c>
      <c r="C23" s="59"/>
      <c r="D23" s="4"/>
      <c r="E23" s="60"/>
      <c r="F23" s="60"/>
    </row>
    <row r="24" spans="1:7" s="23" customFormat="1" ht="81" x14ac:dyDescent="0.2">
      <c r="A24" s="71"/>
      <c r="B24" s="73" t="s">
        <v>208</v>
      </c>
      <c r="C24" s="59"/>
      <c r="D24" s="4"/>
      <c r="E24" s="60"/>
      <c r="F24" s="60"/>
    </row>
    <row r="25" spans="1:7" s="23" customFormat="1" ht="12.75" x14ac:dyDescent="0.2">
      <c r="A25" s="107"/>
      <c r="B25" s="13"/>
      <c r="C25" s="14"/>
      <c r="D25" s="15"/>
      <c r="E25" s="16"/>
      <c r="F25" s="16"/>
    </row>
    <row r="26" spans="1:7" s="23" customFormat="1" ht="51" x14ac:dyDescent="0.2">
      <c r="A26" s="71" t="s">
        <v>286</v>
      </c>
      <c r="B26" s="5" t="s">
        <v>210</v>
      </c>
      <c r="C26" s="59" t="s">
        <v>21</v>
      </c>
      <c r="D26" s="4">
        <v>2.9</v>
      </c>
      <c r="E26" s="60">
        <v>0</v>
      </c>
      <c r="F26" s="60">
        <f>E26*D26</f>
        <v>0</v>
      </c>
      <c r="G26" s="21"/>
    </row>
    <row r="27" spans="1:7" s="23" customFormat="1" ht="13.5" x14ac:dyDescent="0.2">
      <c r="A27" s="107"/>
      <c r="B27" s="72" t="s">
        <v>56</v>
      </c>
      <c r="C27" s="59"/>
      <c r="D27" s="4"/>
      <c r="E27" s="60"/>
      <c r="F27" s="60"/>
    </row>
    <row r="28" spans="1:7" s="23" customFormat="1" ht="51" x14ac:dyDescent="0.2">
      <c r="A28" s="107"/>
      <c r="B28" s="5" t="s">
        <v>182</v>
      </c>
      <c r="C28" s="59"/>
      <c r="D28" s="4"/>
      <c r="E28" s="60"/>
      <c r="F28" s="60"/>
    </row>
    <row r="29" spans="1:7" s="23" customFormat="1" ht="12.75" x14ac:dyDescent="0.2">
      <c r="A29" s="107"/>
      <c r="B29" s="13"/>
      <c r="C29" s="14"/>
      <c r="D29" s="15"/>
      <c r="E29" s="16"/>
      <c r="F29" s="16"/>
    </row>
    <row r="30" spans="1:7" s="23" customFormat="1" ht="51" x14ac:dyDescent="0.2">
      <c r="A30" s="71" t="s">
        <v>287</v>
      </c>
      <c r="B30" s="5" t="s">
        <v>85</v>
      </c>
      <c r="C30" s="59" t="s">
        <v>21</v>
      </c>
      <c r="D30" s="4">
        <v>10.8</v>
      </c>
      <c r="E30" s="60">
        <v>0</v>
      </c>
      <c r="F30" s="60">
        <f>E30*D30</f>
        <v>0</v>
      </c>
    </row>
    <row r="31" spans="1:7" s="23" customFormat="1" ht="13.5" x14ac:dyDescent="0.2">
      <c r="A31" s="107"/>
      <c r="B31" s="72" t="s">
        <v>56</v>
      </c>
      <c r="C31" s="59"/>
      <c r="D31" s="4"/>
      <c r="E31" s="60"/>
      <c r="F31" s="60"/>
    </row>
    <row r="32" spans="1:7" s="23" customFormat="1" ht="102" x14ac:dyDescent="0.2">
      <c r="A32" s="107"/>
      <c r="B32" s="5" t="s">
        <v>183</v>
      </c>
      <c r="C32" s="59"/>
      <c r="D32" s="4"/>
      <c r="E32" s="60"/>
      <c r="F32" s="60"/>
    </row>
    <row r="33" spans="1:7" s="23" customFormat="1" ht="12.75" x14ac:dyDescent="0.2">
      <c r="A33" s="107"/>
      <c r="B33" s="13"/>
      <c r="C33" s="14"/>
      <c r="D33" s="15"/>
      <c r="E33" s="16"/>
      <c r="F33" s="16"/>
      <c r="G33" s="21"/>
    </row>
    <row r="34" spans="1:7" s="23" customFormat="1" ht="38.25" x14ac:dyDescent="0.2">
      <c r="A34" s="71" t="s">
        <v>288</v>
      </c>
      <c r="B34" s="5" t="s">
        <v>242</v>
      </c>
      <c r="C34" s="59" t="s">
        <v>21</v>
      </c>
      <c r="D34" s="4">
        <v>112.75</v>
      </c>
      <c r="E34" s="60">
        <v>0</v>
      </c>
      <c r="F34" s="60">
        <f>E34*D34</f>
        <v>0</v>
      </c>
      <c r="G34" s="21"/>
    </row>
    <row r="35" spans="1:7" s="23" customFormat="1" ht="51" x14ac:dyDescent="0.2">
      <c r="A35" s="107"/>
      <c r="B35" s="5" t="s">
        <v>243</v>
      </c>
      <c r="C35" s="14"/>
      <c r="D35" s="15"/>
      <c r="E35" s="16"/>
      <c r="F35" s="16"/>
      <c r="G35" s="21"/>
    </row>
    <row r="36" spans="1:7" s="23" customFormat="1" ht="13.5" thickBot="1" x14ac:dyDescent="0.25">
      <c r="A36" s="107"/>
      <c r="B36" s="13"/>
      <c r="C36" s="14"/>
      <c r="D36" s="15"/>
      <c r="E36" s="16"/>
      <c r="F36" s="16"/>
      <c r="G36" s="21"/>
    </row>
    <row r="37" spans="1:7" s="147" customFormat="1" ht="17.25" thickBot="1" x14ac:dyDescent="0.35">
      <c r="A37" s="62"/>
      <c r="B37" s="6" t="s">
        <v>55</v>
      </c>
      <c r="C37" s="67"/>
      <c r="D37" s="68"/>
      <c r="E37" s="69"/>
      <c r="F37" s="69">
        <f>SUM(F5:F32)</f>
        <v>0</v>
      </c>
    </row>
    <row r="38" spans="1:7" s="23" customFormat="1" ht="17.25" thickTop="1" x14ac:dyDescent="0.3">
      <c r="A38" s="20"/>
      <c r="B38" s="10"/>
      <c r="C38" s="10"/>
      <c r="D38" s="10"/>
      <c r="E38" s="10"/>
      <c r="F38" s="10"/>
    </row>
    <row r="39" spans="1:7" s="23" customFormat="1" ht="22.5" customHeight="1" x14ac:dyDescent="0.3">
      <c r="A39" s="20"/>
      <c r="B39" s="10"/>
      <c r="C39" s="10"/>
      <c r="D39" s="10"/>
      <c r="E39" s="10"/>
      <c r="F39" s="10"/>
    </row>
    <row r="40" spans="1:7" s="11" customFormat="1" x14ac:dyDescent="0.3">
      <c r="A40" s="20"/>
      <c r="B40" s="10"/>
      <c r="C40" s="10"/>
      <c r="D40" s="10"/>
      <c r="E40" s="10"/>
      <c r="F40" s="10"/>
    </row>
    <row r="44" spans="1:7" x14ac:dyDescent="0.3">
      <c r="C44" s="25"/>
    </row>
  </sheetData>
  <sheetProtection selectLockedCells="1" selectUnlockedCells="1"/>
  <pageMargins left="0.78740157480314965" right="0.39370078740157483" top="0.98425196850393704" bottom="0.98425196850393704" header="0.51181102362204722" footer="0.51181102362204722"/>
  <pageSetup paperSize="9" scale="81" firstPageNumber="0" orientation="portrait" r:id="rId1"/>
  <headerFooter alignWithMargins="0">
    <oddFooter>&amp;R&amp;P</oddFooter>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9"/>
  <dimension ref="A1:G38"/>
  <sheetViews>
    <sheetView view="pageLayout" topLeftCell="A13" zoomScale="115" zoomScaleNormal="100" zoomScaleSheetLayoutView="100" zoomScalePageLayoutView="115" workbookViewId="0">
      <selection activeCell="D22" sqref="D22"/>
    </sheetView>
  </sheetViews>
  <sheetFormatPr defaultColWidth="9.140625" defaultRowHeight="16.5" x14ac:dyDescent="0.3"/>
  <cols>
    <col min="1" max="1" width="7.140625" style="20" customWidth="1"/>
    <col min="2" max="2" width="39.42578125" style="10" customWidth="1"/>
    <col min="3" max="3" width="8.28515625" style="10" customWidth="1"/>
    <col min="4" max="4" width="11" style="10" customWidth="1"/>
    <col min="5" max="5" width="11.85546875" style="10" customWidth="1"/>
    <col min="6" max="6" width="12.5703125" style="10" customWidth="1"/>
    <col min="7" max="7" width="9.140625" style="26"/>
    <col min="8" max="10" width="9.140625" style="10"/>
    <col min="11" max="11" width="7.140625" style="10" customWidth="1"/>
    <col min="12" max="16384" width="9.140625" style="10"/>
  </cols>
  <sheetData>
    <row r="1" spans="1:7" s="3" customFormat="1" x14ac:dyDescent="0.3">
      <c r="A1" s="55" t="s">
        <v>77</v>
      </c>
      <c r="B1" s="1" t="s">
        <v>34</v>
      </c>
      <c r="G1" s="231"/>
    </row>
    <row r="2" spans="1:7" s="3" customFormat="1" x14ac:dyDescent="0.3">
      <c r="A2" s="55"/>
      <c r="B2" s="1"/>
      <c r="G2" s="231"/>
    </row>
    <row r="3" spans="1:7" s="3" customFormat="1" x14ac:dyDescent="0.3">
      <c r="A3" s="63"/>
      <c r="G3" s="231"/>
    </row>
    <row r="4" spans="1:7" s="1" customFormat="1" ht="17.25" thickBot="1" x14ac:dyDescent="0.35">
      <c r="A4" s="57"/>
      <c r="B4" s="2" t="s">
        <v>8</v>
      </c>
      <c r="C4" s="58" t="s">
        <v>9</v>
      </c>
      <c r="D4" s="58" t="s">
        <v>10</v>
      </c>
      <c r="E4" s="58" t="s">
        <v>11</v>
      </c>
      <c r="F4" s="58" t="s">
        <v>12</v>
      </c>
      <c r="G4" s="204"/>
    </row>
    <row r="5" spans="1:7" s="28" customFormat="1" ht="13.5" thickTop="1" x14ac:dyDescent="0.2">
      <c r="A5" s="99"/>
      <c r="C5" s="229"/>
      <c r="D5" s="229"/>
      <c r="E5" s="229"/>
      <c r="F5" s="229"/>
      <c r="G5" s="29"/>
    </row>
    <row r="6" spans="1:7" s="28" customFormat="1" ht="12.75" x14ac:dyDescent="0.2">
      <c r="A6" s="99"/>
      <c r="B6" s="13"/>
      <c r="C6" s="14"/>
      <c r="D6" s="15"/>
      <c r="E6" s="16"/>
      <c r="F6" s="30"/>
      <c r="G6" s="29"/>
    </row>
    <row r="7" spans="1:7" s="23" customFormat="1" ht="69.75" customHeight="1" x14ac:dyDescent="0.2">
      <c r="A7" s="71" t="s">
        <v>78</v>
      </c>
      <c r="B7" s="5" t="s">
        <v>211</v>
      </c>
      <c r="C7" s="59" t="s">
        <v>14</v>
      </c>
      <c r="D7" s="4">
        <v>67.900000000000006</v>
      </c>
      <c r="E7" s="60">
        <v>0</v>
      </c>
      <c r="F7" s="60">
        <f>E7*D7</f>
        <v>0</v>
      </c>
      <c r="G7" s="21"/>
    </row>
    <row r="8" spans="1:7" s="23" customFormat="1" ht="12.75" x14ac:dyDescent="0.2">
      <c r="A8" s="107"/>
      <c r="B8" s="230"/>
      <c r="C8" s="14"/>
      <c r="D8" s="15"/>
      <c r="E8" s="16"/>
      <c r="F8" s="30"/>
      <c r="G8" s="21"/>
    </row>
    <row r="9" spans="1:7" s="23" customFormat="1" ht="63.75" x14ac:dyDescent="0.2">
      <c r="A9" s="71" t="s">
        <v>167</v>
      </c>
      <c r="B9" s="5" t="s">
        <v>214</v>
      </c>
      <c r="C9" s="59" t="s">
        <v>14</v>
      </c>
      <c r="D9" s="4">
        <v>30.8</v>
      </c>
      <c r="E9" s="60">
        <v>0</v>
      </c>
      <c r="F9" s="60">
        <f>E9*D9</f>
        <v>0</v>
      </c>
      <c r="G9" s="21"/>
    </row>
    <row r="10" spans="1:7" s="23" customFormat="1" ht="12.75" x14ac:dyDescent="0.2">
      <c r="A10" s="107"/>
      <c r="B10" s="13"/>
      <c r="C10" s="14"/>
      <c r="D10" s="15"/>
      <c r="E10" s="16"/>
      <c r="F10" s="30"/>
      <c r="G10" s="21"/>
    </row>
    <row r="11" spans="1:7" s="23" customFormat="1" ht="63.75" x14ac:dyDescent="0.2">
      <c r="A11" s="71" t="s">
        <v>184</v>
      </c>
      <c r="B11" s="5" t="s">
        <v>212</v>
      </c>
      <c r="C11" s="59" t="s">
        <v>213</v>
      </c>
      <c r="D11" s="4">
        <v>4</v>
      </c>
      <c r="E11" s="60">
        <v>0</v>
      </c>
      <c r="F11" s="60">
        <f>E11*D11</f>
        <v>0</v>
      </c>
      <c r="G11" s="21"/>
    </row>
    <row r="12" spans="1:7" s="23" customFormat="1" ht="12.75" x14ac:dyDescent="0.2">
      <c r="A12" s="107"/>
      <c r="B12" s="5"/>
      <c r="C12" s="59"/>
      <c r="D12" s="4"/>
      <c r="E12" s="60"/>
      <c r="F12" s="60"/>
      <c r="G12" s="21"/>
    </row>
    <row r="13" spans="1:7" s="23" customFormat="1" ht="51" x14ac:dyDescent="0.2">
      <c r="A13" s="71" t="s">
        <v>185</v>
      </c>
      <c r="B13" s="5" t="s">
        <v>215</v>
      </c>
      <c r="C13" s="59" t="s">
        <v>14</v>
      </c>
      <c r="D13" s="4">
        <v>92.5</v>
      </c>
      <c r="E13" s="60">
        <v>0</v>
      </c>
      <c r="F13" s="60">
        <f>E13*D13</f>
        <v>0</v>
      </c>
      <c r="G13" s="21"/>
    </row>
    <row r="14" spans="1:7" s="23" customFormat="1" ht="12.75" x14ac:dyDescent="0.2">
      <c r="A14" s="107"/>
      <c r="B14" s="13"/>
      <c r="C14" s="14"/>
      <c r="D14" s="15"/>
      <c r="E14" s="16"/>
      <c r="F14" s="30"/>
      <c r="G14" s="21"/>
    </row>
    <row r="15" spans="1:7" s="23" customFormat="1" ht="51" x14ac:dyDescent="0.2">
      <c r="A15" s="71" t="s">
        <v>186</v>
      </c>
      <c r="B15" s="5" t="s">
        <v>348</v>
      </c>
      <c r="C15" s="59"/>
      <c r="D15" s="4"/>
      <c r="E15" s="60"/>
      <c r="F15" s="60"/>
      <c r="G15" s="21"/>
    </row>
    <row r="16" spans="1:7" s="23" customFormat="1" ht="12.75" x14ac:dyDescent="0.2">
      <c r="A16" s="107"/>
      <c r="B16" s="13"/>
      <c r="C16" s="14"/>
      <c r="D16" s="15"/>
      <c r="E16" s="16"/>
      <c r="F16" s="30"/>
      <c r="G16" s="21"/>
    </row>
    <row r="17" spans="1:7" s="23" customFormat="1" ht="12.75" x14ac:dyDescent="0.2">
      <c r="A17" s="232" t="s">
        <v>245</v>
      </c>
      <c r="B17" s="5" t="s">
        <v>349</v>
      </c>
      <c r="C17" s="59" t="s">
        <v>14</v>
      </c>
      <c r="D17" s="4">
        <v>4.2</v>
      </c>
      <c r="E17" s="60">
        <v>0</v>
      </c>
      <c r="F17" s="60">
        <f>E17*D17</f>
        <v>0</v>
      </c>
      <c r="G17" s="21"/>
    </row>
    <row r="18" spans="1:7" s="23" customFormat="1" ht="15" customHeight="1" x14ac:dyDescent="0.2">
      <c r="A18" s="232" t="s">
        <v>245</v>
      </c>
      <c r="B18" s="5" t="s">
        <v>350</v>
      </c>
      <c r="C18" s="59" t="s">
        <v>14</v>
      </c>
      <c r="D18" s="4">
        <v>4.2</v>
      </c>
      <c r="E18" s="60">
        <v>0</v>
      </c>
      <c r="F18" s="60">
        <f>E18*D18</f>
        <v>0</v>
      </c>
      <c r="G18" s="21"/>
    </row>
    <row r="19" spans="1:7" s="23" customFormat="1" ht="12.75" x14ac:dyDescent="0.2">
      <c r="A19" s="107"/>
      <c r="B19" s="13"/>
      <c r="C19" s="14"/>
      <c r="D19" s="15"/>
      <c r="E19" s="16"/>
      <c r="F19" s="30"/>
      <c r="G19" s="21"/>
    </row>
    <row r="20" spans="1:7" s="23" customFormat="1" ht="51" x14ac:dyDescent="0.2">
      <c r="A20" s="71" t="s">
        <v>187</v>
      </c>
      <c r="B20" s="5" t="s">
        <v>347</v>
      </c>
      <c r="C20" s="59" t="s">
        <v>213</v>
      </c>
      <c r="D20" s="4">
        <v>1</v>
      </c>
      <c r="E20" s="60">
        <v>0</v>
      </c>
      <c r="F20" s="60">
        <f>E20*D20</f>
        <v>0</v>
      </c>
      <c r="G20" s="21"/>
    </row>
    <row r="21" spans="1:7" s="23" customFormat="1" ht="12.75" x14ac:dyDescent="0.2">
      <c r="A21" s="107"/>
      <c r="B21" s="13"/>
      <c r="C21" s="14"/>
      <c r="D21" s="15"/>
      <c r="E21" s="16"/>
      <c r="F21" s="30"/>
      <c r="G21" s="21"/>
    </row>
    <row r="22" spans="1:7" s="23" customFormat="1" ht="63.75" x14ac:dyDescent="0.2">
      <c r="A22" s="71" t="s">
        <v>188</v>
      </c>
      <c r="B22" s="5" t="s">
        <v>241</v>
      </c>
      <c r="C22" s="59" t="s">
        <v>14</v>
      </c>
      <c r="D22" s="4">
        <v>6.5</v>
      </c>
      <c r="E22" s="60">
        <v>0</v>
      </c>
      <c r="F22" s="60">
        <f>E22*D22</f>
        <v>0</v>
      </c>
      <c r="G22" s="21"/>
    </row>
    <row r="23" spans="1:7" s="23" customFormat="1" ht="12.75" x14ac:dyDescent="0.2">
      <c r="A23" s="107"/>
      <c r="B23" s="13"/>
      <c r="C23" s="14"/>
      <c r="D23" s="15"/>
      <c r="E23" s="16"/>
      <c r="F23" s="30"/>
      <c r="G23" s="21"/>
    </row>
    <row r="24" spans="1:7" s="23" customFormat="1" ht="63.75" x14ac:dyDescent="0.2">
      <c r="A24" s="71" t="s">
        <v>289</v>
      </c>
      <c r="B24" s="5" t="s">
        <v>244</v>
      </c>
      <c r="C24" s="14"/>
      <c r="D24" s="15"/>
      <c r="E24" s="16"/>
      <c r="F24" s="30"/>
      <c r="G24" s="21"/>
    </row>
    <row r="25" spans="1:7" s="23" customFormat="1" ht="12.75" x14ac:dyDescent="0.2">
      <c r="A25" s="107"/>
      <c r="B25" s="13"/>
      <c r="C25" s="14"/>
      <c r="D25" s="15"/>
      <c r="E25" s="16"/>
      <c r="F25" s="30"/>
      <c r="G25" s="21"/>
    </row>
    <row r="26" spans="1:7" s="23" customFormat="1" ht="12.75" x14ac:dyDescent="0.2">
      <c r="A26" s="232" t="s">
        <v>245</v>
      </c>
      <c r="B26" s="5" t="s">
        <v>248</v>
      </c>
      <c r="C26" s="59" t="s">
        <v>14</v>
      </c>
      <c r="D26" s="4">
        <v>34.799999999999997</v>
      </c>
      <c r="E26" s="60">
        <v>0</v>
      </c>
      <c r="F26" s="60">
        <f>E26*D26</f>
        <v>0</v>
      </c>
      <c r="G26" s="21"/>
    </row>
    <row r="27" spans="1:7" s="23" customFormat="1" ht="13.5" x14ac:dyDescent="0.2">
      <c r="A27" s="232"/>
      <c r="B27" s="243" t="s">
        <v>56</v>
      </c>
      <c r="C27" s="14"/>
      <c r="D27" s="15"/>
      <c r="E27" s="16"/>
      <c r="F27" s="30"/>
      <c r="G27" s="21"/>
    </row>
    <row r="28" spans="1:7" s="23" customFormat="1" ht="27" x14ac:dyDescent="0.2">
      <c r="A28" s="139"/>
      <c r="B28" s="244" t="s">
        <v>246</v>
      </c>
      <c r="C28" s="14"/>
      <c r="D28" s="15"/>
      <c r="E28" s="16"/>
      <c r="F28" s="30"/>
      <c r="G28" s="21"/>
    </row>
    <row r="29" spans="1:7" s="23" customFormat="1" ht="40.5" x14ac:dyDescent="0.2">
      <c r="A29" s="139"/>
      <c r="B29" s="244" t="s">
        <v>57</v>
      </c>
      <c r="C29" s="14"/>
      <c r="D29" s="15"/>
      <c r="E29" s="16"/>
      <c r="F29" s="30"/>
      <c r="G29" s="21"/>
    </row>
    <row r="30" spans="1:7" s="23" customFormat="1" ht="13.5" x14ac:dyDescent="0.2">
      <c r="A30" s="139"/>
      <c r="B30" s="244" t="s">
        <v>58</v>
      </c>
      <c r="C30" s="14"/>
      <c r="D30" s="15"/>
      <c r="E30" s="16"/>
      <c r="F30" s="30"/>
      <c r="G30" s="21"/>
    </row>
    <row r="31" spans="1:7" s="23" customFormat="1" ht="13.5" x14ac:dyDescent="0.2">
      <c r="A31" s="139"/>
      <c r="B31" s="244" t="s">
        <v>247</v>
      </c>
      <c r="C31" s="14"/>
      <c r="D31" s="15"/>
      <c r="E31" s="16"/>
      <c r="F31" s="30"/>
      <c r="G31" s="21"/>
    </row>
    <row r="32" spans="1:7" s="23" customFormat="1" ht="13.5" x14ac:dyDescent="0.2">
      <c r="A32" s="139"/>
      <c r="B32" s="244" t="s">
        <v>59</v>
      </c>
      <c r="C32" s="14"/>
      <c r="D32" s="15"/>
      <c r="E32" s="16"/>
      <c r="F32" s="30"/>
      <c r="G32" s="21"/>
    </row>
    <row r="33" spans="1:7" s="23" customFormat="1" ht="13.5" x14ac:dyDescent="0.2">
      <c r="A33" s="139"/>
      <c r="B33" s="244" t="s">
        <v>60</v>
      </c>
      <c r="C33" s="14"/>
      <c r="D33" s="15"/>
      <c r="E33" s="16"/>
      <c r="F33" s="30"/>
      <c r="G33" s="21"/>
    </row>
    <row r="34" spans="1:7" s="23" customFormat="1" ht="13.5" x14ac:dyDescent="0.2">
      <c r="A34" s="139"/>
      <c r="B34" s="244" t="s">
        <v>61</v>
      </c>
      <c r="C34" s="14"/>
      <c r="D34" s="15"/>
      <c r="E34" s="16"/>
      <c r="F34" s="30"/>
      <c r="G34" s="21"/>
    </row>
    <row r="35" spans="1:7" s="23" customFormat="1" ht="13.5" thickBot="1" x14ac:dyDescent="0.25">
      <c r="A35" s="107"/>
      <c r="B35" s="13"/>
      <c r="C35" s="14"/>
      <c r="D35" s="15"/>
      <c r="E35" s="16"/>
      <c r="F35" s="30"/>
      <c r="G35" s="21"/>
    </row>
    <row r="36" spans="1:7" s="1" customFormat="1" ht="17.25" thickBot="1" x14ac:dyDescent="0.35">
      <c r="A36" s="62"/>
      <c r="B36" s="6" t="s">
        <v>35</v>
      </c>
      <c r="C36" s="67"/>
      <c r="D36" s="68"/>
      <c r="E36" s="69"/>
      <c r="F36" s="69">
        <f>SUM(F5:F14)</f>
        <v>0</v>
      </c>
      <c r="G36" s="204"/>
    </row>
    <row r="37" spans="1:7" s="23" customFormat="1" ht="13.5" thickTop="1" x14ac:dyDescent="0.2">
      <c r="A37" s="22"/>
      <c r="G37" s="21"/>
    </row>
    <row r="38" spans="1:7" s="23" customFormat="1" ht="12.75" x14ac:dyDescent="0.2">
      <c r="A38" s="22"/>
      <c r="G38" s="21"/>
    </row>
  </sheetData>
  <sheetProtection selectLockedCells="1" selectUnlockedCells="1"/>
  <phoneticPr fontId="48" type="noConversion"/>
  <pageMargins left="0.78740157480314965" right="0.39370078740157483" top="0.98425196850393704" bottom="0.98425196850393704" header="0.51181102362204722" footer="0.51181102362204722"/>
  <pageSetup paperSize="9" scale="95" firstPageNumber="0" orientation="portrait" r:id="rId1"/>
  <headerFooter alignWithMargins="0"/>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5"/>
  <dimension ref="A1:G17"/>
  <sheetViews>
    <sheetView view="pageLayout" topLeftCell="A5" zoomScale="115" zoomScaleNormal="100" zoomScaleSheetLayoutView="130" zoomScalePageLayoutView="115" workbookViewId="0">
      <selection activeCell="C17" sqref="C17"/>
    </sheetView>
  </sheetViews>
  <sheetFormatPr defaultColWidth="9.140625" defaultRowHeight="16.5" x14ac:dyDescent="0.3"/>
  <cols>
    <col min="1" max="1" width="7.140625" style="20" customWidth="1"/>
    <col min="2" max="2" width="39.42578125" style="10" customWidth="1"/>
    <col min="3" max="3" width="8.28515625" style="10" customWidth="1"/>
    <col min="4" max="4" width="11" style="10" customWidth="1"/>
    <col min="5" max="5" width="11.85546875" style="10" customWidth="1"/>
    <col min="6" max="6" width="12.5703125" style="10" customWidth="1"/>
    <col min="7" max="7" width="9.140625" style="26"/>
    <col min="8" max="10" width="9.140625" style="10"/>
    <col min="11" max="11" width="7.140625" style="10" customWidth="1"/>
    <col min="12" max="16384" width="9.140625" style="10"/>
  </cols>
  <sheetData>
    <row r="1" spans="1:7" s="3" customFormat="1" x14ac:dyDescent="0.3">
      <c r="A1" s="55" t="s">
        <v>87</v>
      </c>
      <c r="B1" s="1" t="s">
        <v>237</v>
      </c>
      <c r="G1" s="231"/>
    </row>
    <row r="2" spans="1:7" s="3" customFormat="1" x14ac:dyDescent="0.3">
      <c r="A2" s="55"/>
      <c r="B2" s="1"/>
      <c r="G2" s="231"/>
    </row>
    <row r="3" spans="1:7" s="3" customFormat="1" x14ac:dyDescent="0.3">
      <c r="A3" s="270" t="s">
        <v>199</v>
      </c>
      <c r="B3" s="271"/>
      <c r="C3" s="271"/>
      <c r="D3" s="271"/>
      <c r="E3" s="271"/>
      <c r="F3" s="272"/>
      <c r="G3" s="231"/>
    </row>
    <row r="4" spans="1:7" s="3" customFormat="1" ht="20.25" customHeight="1" x14ac:dyDescent="0.3">
      <c r="A4" s="285" t="s">
        <v>238</v>
      </c>
      <c r="B4" s="285"/>
      <c r="C4" s="285"/>
      <c r="D4" s="285"/>
      <c r="E4" s="285"/>
      <c r="F4" s="285"/>
      <c r="G4" s="231"/>
    </row>
    <row r="5" spans="1:7" s="3" customFormat="1" ht="126.75" customHeight="1" x14ac:dyDescent="0.3">
      <c r="A5" s="286" t="s">
        <v>239</v>
      </c>
      <c r="B5" s="286"/>
      <c r="C5" s="286"/>
      <c r="D5" s="286"/>
      <c r="E5" s="286"/>
      <c r="F5" s="286"/>
      <c r="G5" s="231"/>
    </row>
    <row r="6" spans="1:7" s="3" customFormat="1" ht="110.25" customHeight="1" x14ac:dyDescent="0.3">
      <c r="A6" s="286" t="s">
        <v>240</v>
      </c>
      <c r="B6" s="286"/>
      <c r="C6" s="286"/>
      <c r="D6" s="286"/>
      <c r="E6" s="286"/>
      <c r="F6" s="286"/>
      <c r="G6" s="231"/>
    </row>
    <row r="7" spans="1:7" s="3" customFormat="1" x14ac:dyDescent="0.3">
      <c r="A7" s="63"/>
      <c r="G7" s="231"/>
    </row>
    <row r="8" spans="1:7" s="1" customFormat="1" ht="17.25" thickBot="1" x14ac:dyDescent="0.35">
      <c r="A8" s="57"/>
      <c r="B8" s="2" t="s">
        <v>8</v>
      </c>
      <c r="C8" s="58" t="s">
        <v>9</v>
      </c>
      <c r="D8" s="58" t="s">
        <v>10</v>
      </c>
      <c r="E8" s="58" t="s">
        <v>11</v>
      </c>
      <c r="F8" s="58" t="s">
        <v>12</v>
      </c>
      <c r="G8" s="204"/>
    </row>
    <row r="9" spans="1:7" s="28" customFormat="1" ht="13.5" thickTop="1" x14ac:dyDescent="0.2">
      <c r="A9" s="139"/>
      <c r="C9" s="229"/>
      <c r="D9" s="229"/>
      <c r="E9" s="229"/>
      <c r="F9" s="229"/>
      <c r="G9" s="29"/>
    </row>
    <row r="10" spans="1:7" s="28" customFormat="1" ht="12.75" x14ac:dyDescent="0.2">
      <c r="A10" s="139"/>
      <c r="B10" s="13"/>
      <c r="C10" s="14"/>
      <c r="D10" s="15"/>
      <c r="E10" s="16"/>
      <c r="F10" s="30"/>
      <c r="G10" s="29"/>
    </row>
    <row r="11" spans="1:7" s="23" customFormat="1" ht="204" x14ac:dyDescent="0.2">
      <c r="A11" s="71" t="s">
        <v>92</v>
      </c>
      <c r="B11" s="5" t="s">
        <v>315</v>
      </c>
      <c r="C11" s="59" t="s">
        <v>232</v>
      </c>
      <c r="D11" s="4">
        <v>480</v>
      </c>
      <c r="E11" s="60">
        <v>0</v>
      </c>
      <c r="F11" s="60">
        <f>E11*D11</f>
        <v>0</v>
      </c>
      <c r="G11" s="21"/>
    </row>
    <row r="12" spans="1:7" s="23" customFormat="1" ht="12.75" x14ac:dyDescent="0.2">
      <c r="A12" s="71"/>
      <c r="B12" s="230"/>
      <c r="C12" s="14"/>
      <c r="D12" s="15"/>
      <c r="E12" s="16"/>
      <c r="F12" s="30"/>
      <c r="G12" s="21"/>
    </row>
    <row r="13" spans="1:7" s="23" customFormat="1" ht="76.5" x14ac:dyDescent="0.2">
      <c r="A13" s="71" t="s">
        <v>290</v>
      </c>
      <c r="B13" s="5" t="s">
        <v>329</v>
      </c>
      <c r="C13" s="59" t="s">
        <v>21</v>
      </c>
      <c r="D13" s="4">
        <v>7.7</v>
      </c>
      <c r="E13" s="60">
        <v>0</v>
      </c>
      <c r="F13" s="60">
        <f>E13*D13</f>
        <v>0</v>
      </c>
      <c r="G13" s="21"/>
    </row>
    <row r="14" spans="1:7" s="23" customFormat="1" ht="13.5" thickBot="1" x14ac:dyDescent="0.25">
      <c r="A14" s="107"/>
      <c r="B14" s="13"/>
      <c r="C14" s="14"/>
      <c r="D14" s="15"/>
      <c r="E14" s="16"/>
      <c r="F14" s="30"/>
      <c r="G14" s="21"/>
    </row>
    <row r="15" spans="1:7" s="1" customFormat="1" ht="17.25" thickBot="1" x14ac:dyDescent="0.35">
      <c r="A15" s="62"/>
      <c r="B15" s="6" t="s">
        <v>252</v>
      </c>
      <c r="C15" s="67"/>
      <c r="D15" s="68"/>
      <c r="E15" s="69"/>
      <c r="F15" s="69">
        <f>SUM(F9:F14)</f>
        <v>0</v>
      </c>
      <c r="G15" s="204"/>
    </row>
    <row r="16" spans="1:7" s="23" customFormat="1" ht="13.5" thickTop="1" x14ac:dyDescent="0.2">
      <c r="A16" s="22"/>
      <c r="G16" s="21"/>
    </row>
    <row r="17" spans="1:7" s="23" customFormat="1" ht="12.75" x14ac:dyDescent="0.2">
      <c r="A17" s="22"/>
      <c r="G17" s="21"/>
    </row>
  </sheetData>
  <sheetProtection selectLockedCells="1" selectUnlockedCells="1"/>
  <mergeCells count="4">
    <mergeCell ref="A3:F3"/>
    <mergeCell ref="A4:F4"/>
    <mergeCell ref="A5:F5"/>
    <mergeCell ref="A6:F6"/>
  </mergeCells>
  <pageMargins left="0.78740157480314965" right="0.39370078740157483" top="0.98425196850393704" bottom="0.98425196850393704" header="0.51181102362204722" footer="0.51181102362204722"/>
  <pageSetup paperSize="9" scale="95" firstPageNumber="0" orientation="portrait" r:id="rId1"/>
  <headerFooter alignWithMargins="0">
    <oddFooter>&amp;R&amp;P</oddFooter>
  </headerFooter>
  <colBreaks count="1" manualBreakCount="1">
    <brk id="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1"/>
  <dimension ref="A1:G29"/>
  <sheetViews>
    <sheetView view="pageLayout" zoomScaleNormal="100" zoomScaleSheetLayoutView="115" workbookViewId="0">
      <selection activeCell="B21" sqref="B21"/>
    </sheetView>
  </sheetViews>
  <sheetFormatPr defaultColWidth="9.140625" defaultRowHeight="16.5" x14ac:dyDescent="0.3"/>
  <cols>
    <col min="1" max="1" width="7.140625" style="20" customWidth="1"/>
    <col min="2" max="2" width="39.42578125" style="10" customWidth="1"/>
    <col min="3" max="3" width="8.28515625" style="10" customWidth="1"/>
    <col min="4" max="4" width="11" style="10" customWidth="1"/>
    <col min="5" max="5" width="11.85546875" style="10" customWidth="1"/>
    <col min="6" max="6" width="12.5703125" style="10" customWidth="1"/>
    <col min="7" max="7" width="9.140625" style="26"/>
    <col min="8" max="10" width="9.140625" style="10"/>
    <col min="11" max="11" width="7.140625" style="10" customWidth="1"/>
    <col min="12" max="16384" width="9.140625" style="10"/>
  </cols>
  <sheetData>
    <row r="1" spans="1:7" s="3" customFormat="1" x14ac:dyDescent="0.3">
      <c r="A1" s="55" t="s">
        <v>89</v>
      </c>
      <c r="B1" s="1" t="s">
        <v>261</v>
      </c>
      <c r="G1" s="231"/>
    </row>
    <row r="2" spans="1:7" x14ac:dyDescent="0.3">
      <c r="A2" s="217"/>
      <c r="B2" s="11"/>
    </row>
    <row r="3" spans="1:7" x14ac:dyDescent="0.3">
      <c r="A3" s="270" t="s">
        <v>199</v>
      </c>
      <c r="B3" s="271"/>
      <c r="C3" s="271"/>
      <c r="D3" s="271"/>
      <c r="E3" s="271"/>
      <c r="F3" s="272"/>
    </row>
    <row r="4" spans="1:7" x14ac:dyDescent="0.3">
      <c r="A4" s="285" t="s">
        <v>262</v>
      </c>
      <c r="B4" s="285"/>
      <c r="C4" s="285"/>
      <c r="D4" s="285"/>
      <c r="E4" s="285"/>
      <c r="F4" s="285"/>
    </row>
    <row r="5" spans="1:7" x14ac:dyDescent="0.3">
      <c r="A5" s="286"/>
      <c r="B5" s="286"/>
      <c r="C5" s="286"/>
      <c r="D5" s="286"/>
      <c r="E5" s="286"/>
      <c r="F5" s="286"/>
    </row>
    <row r="6" spans="1:7" x14ac:dyDescent="0.3">
      <c r="A6" s="286"/>
      <c r="B6" s="286"/>
      <c r="C6" s="286"/>
      <c r="D6" s="286"/>
      <c r="E6" s="286"/>
      <c r="F6" s="286"/>
    </row>
    <row r="7" spans="1:7" x14ac:dyDescent="0.3">
      <c r="A7" s="286"/>
      <c r="B7" s="286"/>
      <c r="C7" s="286"/>
      <c r="D7" s="286"/>
      <c r="E7" s="286"/>
      <c r="F7" s="286"/>
    </row>
    <row r="8" spans="1:7" x14ac:dyDescent="0.3">
      <c r="A8" s="286"/>
      <c r="B8" s="286"/>
      <c r="C8" s="286"/>
      <c r="D8" s="286"/>
      <c r="E8" s="286"/>
      <c r="F8" s="286"/>
    </row>
    <row r="9" spans="1:7" x14ac:dyDescent="0.3">
      <c r="A9" s="286"/>
      <c r="B9" s="286"/>
      <c r="C9" s="286"/>
      <c r="D9" s="286"/>
      <c r="E9" s="286"/>
      <c r="F9" s="286"/>
    </row>
    <row r="10" spans="1:7" x14ac:dyDescent="0.3">
      <c r="A10" s="286"/>
      <c r="B10" s="286"/>
      <c r="C10" s="286"/>
      <c r="D10" s="286"/>
      <c r="E10" s="286"/>
      <c r="F10" s="286"/>
    </row>
    <row r="11" spans="1:7" x14ac:dyDescent="0.3">
      <c r="A11" s="286"/>
      <c r="B11" s="286"/>
      <c r="C11" s="286"/>
      <c r="D11" s="286"/>
      <c r="E11" s="286"/>
      <c r="F11" s="286"/>
    </row>
    <row r="12" spans="1:7" x14ac:dyDescent="0.3">
      <c r="A12" s="286"/>
      <c r="B12" s="286"/>
      <c r="C12" s="286"/>
      <c r="D12" s="286"/>
      <c r="E12" s="286"/>
      <c r="F12" s="286"/>
    </row>
    <row r="13" spans="1:7" x14ac:dyDescent="0.3">
      <c r="A13" s="286"/>
      <c r="B13" s="286"/>
      <c r="C13" s="286"/>
      <c r="D13" s="286"/>
      <c r="E13" s="286"/>
      <c r="F13" s="286"/>
    </row>
    <row r="14" spans="1:7" x14ac:dyDescent="0.3">
      <c r="A14" s="286"/>
      <c r="B14" s="286"/>
      <c r="C14" s="286"/>
      <c r="D14" s="286"/>
      <c r="E14" s="286"/>
      <c r="F14" s="286"/>
    </row>
    <row r="15" spans="1:7" x14ac:dyDescent="0.3">
      <c r="A15" s="286"/>
      <c r="B15" s="286"/>
      <c r="C15" s="286"/>
      <c r="D15" s="286"/>
      <c r="E15" s="286"/>
      <c r="F15" s="286"/>
    </row>
    <row r="16" spans="1:7" x14ac:dyDescent="0.3">
      <c r="A16" s="286"/>
      <c r="B16" s="286"/>
      <c r="C16" s="286"/>
      <c r="D16" s="286"/>
      <c r="E16" s="286"/>
      <c r="F16" s="286"/>
    </row>
    <row r="17" spans="1:7" ht="105" customHeight="1" x14ac:dyDescent="0.3">
      <c r="A17" s="286"/>
      <c r="B17" s="286"/>
      <c r="C17" s="286"/>
      <c r="D17" s="286"/>
      <c r="E17" s="286"/>
      <c r="F17" s="286"/>
    </row>
    <row r="19" spans="1:7" s="11" customFormat="1" ht="17.25" thickBot="1" x14ac:dyDescent="0.35">
      <c r="A19" s="219"/>
      <c r="B19" s="2" t="s">
        <v>8</v>
      </c>
      <c r="C19" s="58" t="s">
        <v>9</v>
      </c>
      <c r="D19" s="58" t="s">
        <v>10</v>
      </c>
      <c r="E19" s="58" t="s">
        <v>11</v>
      </c>
      <c r="F19" s="58" t="s">
        <v>12</v>
      </c>
      <c r="G19" s="27"/>
    </row>
    <row r="20" spans="1:7" s="28" customFormat="1" ht="13.5" thickTop="1" x14ac:dyDescent="0.2">
      <c r="A20" s="99"/>
      <c r="B20" s="131"/>
      <c r="C20" s="140"/>
      <c r="D20" s="140"/>
      <c r="E20" s="140"/>
      <c r="F20" s="140"/>
      <c r="G20" s="29"/>
    </row>
    <row r="21" spans="1:7" ht="112.5" customHeight="1" x14ac:dyDescent="0.3">
      <c r="A21" s="138" t="s">
        <v>93</v>
      </c>
      <c r="B21" s="5" t="s">
        <v>263</v>
      </c>
      <c r="C21" s="59" t="s">
        <v>21</v>
      </c>
      <c r="D21" s="4">
        <v>6.15</v>
      </c>
      <c r="E21" s="60">
        <v>0</v>
      </c>
      <c r="F21" s="60">
        <f>D21*E21</f>
        <v>0</v>
      </c>
      <c r="G21" s="10"/>
    </row>
    <row r="22" spans="1:7" x14ac:dyDescent="0.3">
      <c r="A22" s="99"/>
      <c r="B22" s="13"/>
      <c r="C22" s="14"/>
      <c r="D22" s="15"/>
      <c r="E22" s="16"/>
      <c r="F22" s="16"/>
      <c r="G22" s="10"/>
    </row>
    <row r="23" spans="1:7" ht="63.75" x14ac:dyDescent="0.3">
      <c r="A23" s="138" t="s">
        <v>164</v>
      </c>
      <c r="B23" s="5" t="s">
        <v>264</v>
      </c>
      <c r="C23" s="59" t="s">
        <v>14</v>
      </c>
      <c r="D23" s="4">
        <v>10.8</v>
      </c>
      <c r="E23" s="60">
        <v>0</v>
      </c>
      <c r="F23" s="60">
        <f>D23*E23</f>
        <v>0</v>
      </c>
      <c r="G23" s="10"/>
    </row>
    <row r="24" spans="1:7" x14ac:dyDescent="0.3">
      <c r="A24" s="99"/>
      <c r="B24" s="13"/>
      <c r="C24" s="14"/>
      <c r="D24" s="15"/>
      <c r="E24" s="16"/>
      <c r="F24" s="16"/>
      <c r="G24" s="10"/>
    </row>
    <row r="25" spans="1:7" ht="102" x14ac:dyDescent="0.3">
      <c r="A25" s="138" t="s">
        <v>165</v>
      </c>
      <c r="B25" s="5" t="s">
        <v>265</v>
      </c>
      <c r="C25" s="59" t="s">
        <v>21</v>
      </c>
      <c r="D25" s="4">
        <v>1.5</v>
      </c>
      <c r="E25" s="60">
        <v>0</v>
      </c>
      <c r="F25" s="60">
        <f>D25*E25</f>
        <v>0</v>
      </c>
      <c r="G25" s="10"/>
    </row>
    <row r="26" spans="1:7" ht="17.25" thickBot="1" x14ac:dyDescent="0.35">
      <c r="A26" s="99"/>
      <c r="B26" s="13"/>
      <c r="C26" s="14"/>
      <c r="D26" s="15"/>
      <c r="E26" s="16"/>
      <c r="F26" s="16"/>
      <c r="G26" s="10"/>
    </row>
    <row r="27" spans="1:7" s="1" customFormat="1" ht="17.25" thickBot="1" x14ac:dyDescent="0.35">
      <c r="A27" s="62"/>
      <c r="B27" s="6" t="s">
        <v>266</v>
      </c>
      <c r="C27" s="67"/>
      <c r="D27" s="68"/>
      <c r="E27" s="69"/>
      <c r="F27" s="69">
        <f>SUM(F20:F26)</f>
        <v>0</v>
      </c>
      <c r="G27" s="204"/>
    </row>
    <row r="28" spans="1:7" s="23" customFormat="1" ht="13.5" thickTop="1" x14ac:dyDescent="0.2">
      <c r="A28" s="22"/>
      <c r="G28" s="21"/>
    </row>
    <row r="29" spans="1:7" s="23" customFormat="1" ht="12.75" x14ac:dyDescent="0.2">
      <c r="A29" s="22"/>
      <c r="G29" s="21"/>
    </row>
  </sheetData>
  <sheetProtection selectLockedCells="1" selectUnlockedCells="1"/>
  <mergeCells count="2">
    <mergeCell ref="A3:F3"/>
    <mergeCell ref="A4:F17"/>
  </mergeCells>
  <phoneticPr fontId="48" type="noConversion"/>
  <pageMargins left="0.78740157480314965" right="0.39370078740157483" top="0.98425196850393704" bottom="0.98425196850393704" header="0.51181102362204722" footer="0.51181102362204722"/>
  <pageSetup paperSize="9" scale="94" firstPageNumber="0" orientation="portrait" r:id="rId1"/>
  <headerFooter alignWithMargins="0">
    <oddFooter>&amp;R&amp;P</oddFooter>
  </headerFooter>
  <colBreaks count="1" manualBreakCount="1">
    <brk id="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0"/>
  <dimension ref="A1:G24"/>
  <sheetViews>
    <sheetView view="pageLayout" zoomScaleNormal="100" zoomScaleSheetLayoutView="100" workbookViewId="0">
      <selection activeCell="B14" sqref="B14"/>
    </sheetView>
  </sheetViews>
  <sheetFormatPr defaultColWidth="9.140625" defaultRowHeight="16.5" x14ac:dyDescent="0.3"/>
  <cols>
    <col min="1" max="1" width="7.140625" style="96" customWidth="1"/>
    <col min="2" max="2" width="39.42578125" style="10" customWidth="1"/>
    <col min="3" max="3" width="8.28515625" style="10" customWidth="1"/>
    <col min="4" max="4" width="11" style="10" customWidth="1"/>
    <col min="5" max="5" width="11.85546875" style="10" customWidth="1"/>
    <col min="6" max="6" width="12.5703125" style="10" customWidth="1"/>
    <col min="7" max="7" width="9.140625" style="26"/>
    <col min="8" max="10" width="9.140625" style="10"/>
    <col min="11" max="11" width="7.140625" style="10" customWidth="1"/>
    <col min="12" max="16384" width="9.140625" style="10"/>
  </cols>
  <sheetData>
    <row r="1" spans="1:7" x14ac:dyDescent="0.3">
      <c r="A1" s="78" t="s">
        <v>292</v>
      </c>
      <c r="B1" s="1" t="s">
        <v>86</v>
      </c>
      <c r="C1" s="3"/>
      <c r="D1" s="3"/>
      <c r="E1" s="3"/>
      <c r="F1" s="3"/>
    </row>
    <row r="2" spans="1:7" x14ac:dyDescent="0.3">
      <c r="A2" s="78"/>
      <c r="B2" s="1"/>
      <c r="C2" s="3"/>
      <c r="D2" s="3"/>
      <c r="E2" s="3"/>
      <c r="F2" s="3"/>
    </row>
    <row r="3" spans="1:7" x14ac:dyDescent="0.3">
      <c r="A3" s="270" t="s">
        <v>255</v>
      </c>
      <c r="B3" s="271"/>
      <c r="C3" s="271"/>
      <c r="D3" s="271"/>
      <c r="E3" s="271"/>
      <c r="F3" s="272"/>
    </row>
    <row r="4" spans="1:7" ht="85.5" customHeight="1" x14ac:dyDescent="0.3">
      <c r="A4" s="285" t="s">
        <v>256</v>
      </c>
      <c r="B4" s="285"/>
      <c r="C4" s="285"/>
      <c r="D4" s="285"/>
      <c r="E4" s="285"/>
      <c r="F4" s="285"/>
    </row>
    <row r="5" spans="1:7" x14ac:dyDescent="0.3">
      <c r="B5" s="3"/>
      <c r="C5" s="3"/>
      <c r="D5" s="3"/>
      <c r="E5" s="3"/>
      <c r="F5" s="3"/>
    </row>
    <row r="6" spans="1:7" s="11" customFormat="1" ht="17.25" thickBot="1" x14ac:dyDescent="0.35">
      <c r="A6" s="81"/>
      <c r="B6" s="2" t="s">
        <v>8</v>
      </c>
      <c r="C6" s="58" t="s">
        <v>9</v>
      </c>
      <c r="D6" s="58" t="s">
        <v>10</v>
      </c>
      <c r="E6" s="58" t="s">
        <v>11</v>
      </c>
      <c r="F6" s="58" t="s">
        <v>12</v>
      </c>
      <c r="G6" s="27"/>
    </row>
    <row r="7" spans="1:7" s="28" customFormat="1" ht="13.5" thickTop="1" x14ac:dyDescent="0.2">
      <c r="A7" s="247"/>
      <c r="B7" s="131"/>
      <c r="C7" s="140"/>
      <c r="D7" s="140"/>
      <c r="E7" s="140"/>
      <c r="F7" s="140"/>
      <c r="G7" s="29"/>
    </row>
    <row r="8" spans="1:7" ht="76.5" x14ac:dyDescent="0.3">
      <c r="A8" s="142" t="s">
        <v>293</v>
      </c>
      <c r="B8" s="5" t="s">
        <v>259</v>
      </c>
      <c r="C8" s="59" t="s">
        <v>27</v>
      </c>
      <c r="D8" s="4">
        <v>5</v>
      </c>
      <c r="E8" s="60">
        <v>0</v>
      </c>
      <c r="F8" s="60">
        <f>D8*E8</f>
        <v>0</v>
      </c>
      <c r="G8" s="10"/>
    </row>
    <row r="9" spans="1:7" x14ac:dyDescent="0.3">
      <c r="A9" s="247"/>
      <c r="B9" s="13"/>
      <c r="C9" s="14"/>
      <c r="D9" s="15"/>
      <c r="E9" s="16"/>
      <c r="F9" s="16"/>
      <c r="G9" s="10"/>
    </row>
    <row r="10" spans="1:7" ht="76.5" x14ac:dyDescent="0.3">
      <c r="A10" s="142" t="s">
        <v>294</v>
      </c>
      <c r="B10" s="5" t="s">
        <v>253</v>
      </c>
      <c r="C10" s="59" t="s">
        <v>27</v>
      </c>
      <c r="D10" s="4">
        <v>1</v>
      </c>
      <c r="E10" s="60">
        <v>0</v>
      </c>
      <c r="F10" s="60">
        <f>D10*E10</f>
        <v>0</v>
      </c>
      <c r="G10" s="10"/>
    </row>
    <row r="11" spans="1:7" ht="14.1" customHeight="1" x14ac:dyDescent="0.3">
      <c r="A11" s="247"/>
      <c r="B11" s="5" t="s">
        <v>254</v>
      </c>
      <c r="C11" s="59"/>
      <c r="D11" s="4"/>
      <c r="E11" s="60"/>
      <c r="F11" s="60"/>
      <c r="G11" s="10"/>
    </row>
    <row r="12" spans="1:7" ht="118.5" customHeight="1" x14ac:dyDescent="0.3">
      <c r="A12" s="247"/>
      <c r="B12" s="5"/>
      <c r="C12" s="59"/>
      <c r="D12" s="4"/>
      <c r="E12" s="60"/>
      <c r="F12" s="60"/>
      <c r="G12" s="10"/>
    </row>
    <row r="13" spans="1:7" ht="15" customHeight="1" x14ac:dyDescent="0.3">
      <c r="A13" s="247"/>
      <c r="B13" s="5"/>
      <c r="C13" s="59"/>
      <c r="D13" s="4"/>
      <c r="E13" s="60"/>
      <c r="F13" s="60"/>
      <c r="G13" s="10"/>
    </row>
    <row r="14" spans="1:7" ht="70.900000000000006" customHeight="1" x14ac:dyDescent="0.3">
      <c r="A14" s="142" t="s">
        <v>295</v>
      </c>
      <c r="B14" s="5" t="s">
        <v>312</v>
      </c>
      <c r="C14" s="59" t="s">
        <v>21</v>
      </c>
      <c r="D14" s="4">
        <v>125</v>
      </c>
      <c r="E14" s="60">
        <v>0</v>
      </c>
      <c r="F14" s="60">
        <f>D14*E14</f>
        <v>0</v>
      </c>
      <c r="G14" s="10"/>
    </row>
    <row r="15" spans="1:7" ht="15" customHeight="1" x14ac:dyDescent="0.3">
      <c r="A15" s="247"/>
      <c r="B15" s="5"/>
      <c r="C15" s="59"/>
      <c r="D15" s="4"/>
      <c r="E15" s="60"/>
      <c r="F15" s="60"/>
      <c r="G15" s="10"/>
    </row>
    <row r="16" spans="1:7" ht="63.75" x14ac:dyDescent="0.3">
      <c r="A16" s="142" t="s">
        <v>296</v>
      </c>
      <c r="B16" s="5" t="s">
        <v>257</v>
      </c>
      <c r="C16" s="59" t="s">
        <v>14</v>
      </c>
      <c r="D16" s="4">
        <v>225</v>
      </c>
      <c r="E16" s="60">
        <v>0</v>
      </c>
      <c r="F16" s="60">
        <f>D16*E16</f>
        <v>0</v>
      </c>
      <c r="G16" s="10"/>
    </row>
    <row r="17" spans="1:7" ht="15" customHeight="1" x14ac:dyDescent="0.3">
      <c r="A17" s="247"/>
      <c r="B17" s="5"/>
      <c r="C17" s="59"/>
      <c r="D17" s="4"/>
      <c r="E17" s="60"/>
      <c r="F17" s="60"/>
      <c r="G17" s="10"/>
    </row>
    <row r="18" spans="1:7" ht="58.5" customHeight="1" x14ac:dyDescent="0.3">
      <c r="A18" s="142" t="s">
        <v>297</v>
      </c>
      <c r="B18" s="5" t="s">
        <v>258</v>
      </c>
      <c r="C18" s="59" t="s">
        <v>21</v>
      </c>
      <c r="D18" s="4">
        <v>1138.3</v>
      </c>
      <c r="E18" s="60">
        <v>0</v>
      </c>
      <c r="F18" s="60">
        <f>D18*E18</f>
        <v>0</v>
      </c>
      <c r="G18" s="10"/>
    </row>
    <row r="19" spans="1:7" ht="15" customHeight="1" x14ac:dyDescent="0.3">
      <c r="A19" s="247"/>
      <c r="B19" s="5"/>
      <c r="C19" s="59"/>
      <c r="D19" s="4"/>
      <c r="E19" s="60"/>
      <c r="F19" s="60"/>
      <c r="G19" s="10"/>
    </row>
    <row r="20" spans="1:7" ht="59.25" customHeight="1" x14ac:dyDescent="0.3">
      <c r="A20" s="142" t="s">
        <v>298</v>
      </c>
      <c r="B20" s="5" t="s">
        <v>260</v>
      </c>
      <c r="C20" s="59" t="s">
        <v>21</v>
      </c>
      <c r="D20" s="4">
        <v>847</v>
      </c>
      <c r="E20" s="60">
        <v>0</v>
      </c>
      <c r="F20" s="60">
        <f>D20*E20</f>
        <v>0</v>
      </c>
      <c r="G20" s="10"/>
    </row>
    <row r="21" spans="1:7" ht="15" customHeight="1" thickBot="1" x14ac:dyDescent="0.35">
      <c r="A21" s="247"/>
      <c r="B21" s="5"/>
      <c r="C21" s="59"/>
      <c r="D21" s="4"/>
      <c r="E21" s="60"/>
      <c r="F21" s="60"/>
      <c r="G21" s="10"/>
    </row>
    <row r="22" spans="1:7" s="1" customFormat="1" ht="17.25" thickBot="1" x14ac:dyDescent="0.35">
      <c r="A22" s="90"/>
      <c r="B22" s="6" t="s">
        <v>88</v>
      </c>
      <c r="C22" s="67"/>
      <c r="D22" s="68"/>
      <c r="E22" s="69"/>
      <c r="F22" s="69">
        <f>SUM(F7:F12)</f>
        <v>0</v>
      </c>
      <c r="G22" s="204"/>
    </row>
    <row r="23" spans="1:7" s="23" customFormat="1" ht="13.5" thickTop="1" x14ac:dyDescent="0.2">
      <c r="A23" s="88"/>
      <c r="G23" s="21"/>
    </row>
    <row r="24" spans="1:7" s="23" customFormat="1" ht="12.75" x14ac:dyDescent="0.2">
      <c r="A24" s="88"/>
      <c r="G24" s="21"/>
    </row>
  </sheetData>
  <sheetProtection selectLockedCells="1" selectUnlockedCells="1"/>
  <mergeCells count="2">
    <mergeCell ref="A3:F3"/>
    <mergeCell ref="A4:F4"/>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7"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2"/>
  <dimension ref="A1:G25"/>
  <sheetViews>
    <sheetView view="pageLayout" zoomScaleNormal="100" zoomScaleSheetLayoutView="100" workbookViewId="0">
      <selection activeCell="B11" sqref="B11"/>
    </sheetView>
  </sheetViews>
  <sheetFormatPr defaultColWidth="9.140625" defaultRowHeight="16.5" x14ac:dyDescent="0.3"/>
  <cols>
    <col min="1" max="1" width="7.140625" style="63" customWidth="1"/>
    <col min="2" max="2" width="39.42578125" style="10" customWidth="1"/>
    <col min="3" max="3" width="8.28515625" style="10" customWidth="1"/>
    <col min="4" max="4" width="11" style="10" customWidth="1"/>
    <col min="5" max="5" width="11.85546875" style="10" customWidth="1"/>
    <col min="6" max="6" width="12.5703125" style="10" customWidth="1"/>
    <col min="7" max="7" width="9.140625" style="26"/>
    <col min="8" max="10" width="9.140625" style="10"/>
    <col min="11" max="11" width="7.140625" style="10" customWidth="1"/>
    <col min="12" max="16384" width="9.140625" style="10"/>
  </cols>
  <sheetData>
    <row r="1" spans="1:7" x14ac:dyDescent="0.3">
      <c r="A1" s="55" t="s">
        <v>300</v>
      </c>
      <c r="B1" s="1" t="s">
        <v>270</v>
      </c>
    </row>
    <row r="2" spans="1:7" x14ac:dyDescent="0.3">
      <c r="A2" s="55"/>
      <c r="B2" s="11"/>
    </row>
    <row r="3" spans="1:7" x14ac:dyDescent="0.3">
      <c r="A3" s="55"/>
      <c r="B3" s="11"/>
    </row>
    <row r="4" spans="1:7" x14ac:dyDescent="0.3">
      <c r="A4" s="293" t="s">
        <v>267</v>
      </c>
      <c r="B4" s="294"/>
      <c r="C4" s="294"/>
      <c r="D4" s="294"/>
      <c r="E4" s="294"/>
      <c r="F4" s="295"/>
    </row>
    <row r="5" spans="1:7" x14ac:dyDescent="0.3">
      <c r="A5" s="287" t="s">
        <v>268</v>
      </c>
      <c r="B5" s="288"/>
      <c r="C5" s="288"/>
      <c r="D5" s="288"/>
      <c r="E5" s="288"/>
      <c r="F5" s="289"/>
    </row>
    <row r="6" spans="1:7" x14ac:dyDescent="0.3">
      <c r="A6" s="290" t="s">
        <v>269</v>
      </c>
      <c r="B6" s="291"/>
      <c r="C6" s="291"/>
      <c r="D6" s="291"/>
      <c r="E6" s="291"/>
      <c r="F6" s="292"/>
    </row>
    <row r="8" spans="1:7" s="1" customFormat="1" ht="17.25" thickBot="1" x14ac:dyDescent="0.35">
      <c r="A8" s="57"/>
      <c r="B8" s="2" t="s">
        <v>8</v>
      </c>
      <c r="C8" s="58" t="s">
        <v>9</v>
      </c>
      <c r="D8" s="58" t="s">
        <v>10</v>
      </c>
      <c r="E8" s="58" t="s">
        <v>11</v>
      </c>
      <c r="F8" s="58" t="s">
        <v>12</v>
      </c>
      <c r="G8" s="204"/>
    </row>
    <row r="9" spans="1:7" s="28" customFormat="1" ht="13.5" thickTop="1" x14ac:dyDescent="0.2">
      <c r="A9" s="139"/>
      <c r="C9" s="229"/>
      <c r="D9" s="229"/>
      <c r="E9" s="229"/>
      <c r="F9" s="229"/>
      <c r="G9" s="29"/>
    </row>
    <row r="10" spans="1:7" x14ac:dyDescent="0.3">
      <c r="A10" s="138" t="s">
        <v>301</v>
      </c>
      <c r="B10" s="5" t="s">
        <v>272</v>
      </c>
      <c r="C10" s="59" t="s">
        <v>27</v>
      </c>
      <c r="D10" s="4">
        <v>11</v>
      </c>
      <c r="E10" s="60">
        <v>0</v>
      </c>
      <c r="F10" s="60">
        <f>D10*E10</f>
        <v>0</v>
      </c>
      <c r="G10" s="10"/>
    </row>
    <row r="11" spans="1:7" ht="114.75" x14ac:dyDescent="0.3">
      <c r="A11" s="139"/>
      <c r="B11" s="5" t="s">
        <v>274</v>
      </c>
      <c r="C11" s="229"/>
      <c r="D11" s="229"/>
      <c r="E11" s="229"/>
      <c r="F11" s="229"/>
      <c r="G11" s="10"/>
    </row>
    <row r="12" spans="1:7" x14ac:dyDescent="0.3">
      <c r="A12" s="139"/>
      <c r="B12" s="13"/>
      <c r="C12" s="14"/>
      <c r="D12" s="15"/>
      <c r="E12" s="16"/>
      <c r="F12" s="16"/>
      <c r="G12" s="10"/>
    </row>
    <row r="13" spans="1:7" x14ac:dyDescent="0.3">
      <c r="A13" s="138" t="s">
        <v>302</v>
      </c>
      <c r="B13" s="5" t="s">
        <v>272</v>
      </c>
      <c r="C13" s="59" t="s">
        <v>27</v>
      </c>
      <c r="D13" s="4">
        <v>4</v>
      </c>
      <c r="E13" s="60">
        <v>0</v>
      </c>
      <c r="F13" s="60">
        <f>D13*E13</f>
        <v>0</v>
      </c>
      <c r="G13" s="10"/>
    </row>
    <row r="14" spans="1:7" ht="127.5" x14ac:dyDescent="0.3">
      <c r="A14" s="139"/>
      <c r="B14" s="5" t="s">
        <v>273</v>
      </c>
      <c r="C14" s="229"/>
      <c r="D14" s="229"/>
      <c r="E14" s="229"/>
      <c r="F14" s="229"/>
      <c r="G14" s="10"/>
    </row>
    <row r="15" spans="1:7" x14ac:dyDescent="0.3">
      <c r="A15" s="139"/>
      <c r="B15" s="13"/>
      <c r="C15" s="14"/>
      <c r="D15" s="15"/>
      <c r="E15" s="16"/>
      <c r="F15" s="16"/>
      <c r="G15" s="10"/>
    </row>
    <row r="16" spans="1:7" x14ac:dyDescent="0.3">
      <c r="A16" s="138" t="s">
        <v>303</v>
      </c>
      <c r="B16" s="5" t="s">
        <v>272</v>
      </c>
      <c r="C16" s="59" t="s">
        <v>27</v>
      </c>
      <c r="D16" s="4">
        <v>14</v>
      </c>
      <c r="E16" s="60">
        <v>0</v>
      </c>
      <c r="F16" s="60">
        <f>D16*E16</f>
        <v>0</v>
      </c>
      <c r="G16" s="10"/>
    </row>
    <row r="17" spans="1:7" ht="140.25" x14ac:dyDescent="0.3">
      <c r="A17" s="139"/>
      <c r="B17" s="5" t="s">
        <v>275</v>
      </c>
      <c r="C17" s="229"/>
      <c r="D17" s="229"/>
      <c r="E17" s="229"/>
      <c r="F17" s="229"/>
      <c r="G17" s="10"/>
    </row>
    <row r="18" spans="1:7" x14ac:dyDescent="0.3">
      <c r="A18" s="139"/>
      <c r="B18" s="13"/>
      <c r="C18" s="14"/>
      <c r="D18" s="15"/>
      <c r="E18" s="16"/>
      <c r="F18" s="16"/>
      <c r="G18" s="10"/>
    </row>
    <row r="19" spans="1:7" x14ac:dyDescent="0.3">
      <c r="A19" s="138" t="s">
        <v>304</v>
      </c>
      <c r="B19" s="5" t="s">
        <v>272</v>
      </c>
      <c r="C19" s="59" t="s">
        <v>27</v>
      </c>
      <c r="D19" s="4">
        <v>4</v>
      </c>
      <c r="E19" s="60">
        <v>0</v>
      </c>
      <c r="F19" s="60">
        <f>D19*E19</f>
        <v>0</v>
      </c>
      <c r="G19" s="10"/>
    </row>
    <row r="20" spans="1:7" ht="153" x14ac:dyDescent="0.3">
      <c r="A20" s="139"/>
      <c r="B20" s="5" t="s">
        <v>311</v>
      </c>
      <c r="C20" s="229"/>
      <c r="D20" s="229"/>
      <c r="E20" s="229"/>
      <c r="F20" s="229"/>
      <c r="G20" s="10"/>
    </row>
    <row r="21" spans="1:7" x14ac:dyDescent="0.3">
      <c r="A21" s="139"/>
      <c r="B21" s="13"/>
      <c r="C21" s="14"/>
      <c r="D21" s="15"/>
      <c r="E21" s="16"/>
      <c r="F21" s="16"/>
      <c r="G21" s="10"/>
    </row>
    <row r="22" spans="1:7" ht="17.25" thickBot="1" x14ac:dyDescent="0.35">
      <c r="A22" s="139"/>
      <c r="B22" s="13"/>
      <c r="C22" s="14"/>
      <c r="D22" s="15"/>
      <c r="E22" s="16"/>
      <c r="F22" s="16"/>
      <c r="G22" s="10"/>
    </row>
    <row r="23" spans="1:7" s="11" customFormat="1" ht="17.25" thickBot="1" x14ac:dyDescent="0.35">
      <c r="A23" s="62"/>
      <c r="B23" s="6" t="s">
        <v>271</v>
      </c>
      <c r="C23" s="220"/>
      <c r="D23" s="221"/>
      <c r="E23" s="222"/>
      <c r="F23" s="69">
        <f>SUM(F9:F20)</f>
        <v>0</v>
      </c>
      <c r="G23" s="27"/>
    </row>
    <row r="24" spans="1:7" s="23" customFormat="1" ht="13.5" thickTop="1" x14ac:dyDescent="0.2">
      <c r="A24" s="141"/>
      <c r="G24" s="21"/>
    </row>
    <row r="25" spans="1:7" s="23" customFormat="1" ht="12.75" x14ac:dyDescent="0.2">
      <c r="A25" s="141"/>
      <c r="G25" s="21"/>
    </row>
  </sheetData>
  <sheetProtection selectLockedCells="1" selectUnlockedCells="1"/>
  <mergeCells count="3">
    <mergeCell ref="A5:F5"/>
    <mergeCell ref="A6:F6"/>
    <mergeCell ref="A4:F4"/>
  </mergeCells>
  <phoneticPr fontId="48" type="noConversion"/>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rowBreaks count="1" manualBreakCount="1">
    <brk id="18" max="5" man="1"/>
  </rowBreaks>
  <colBreaks count="1" manualBreakCount="1">
    <brk id="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3"/>
  <dimension ref="A1:G30"/>
  <sheetViews>
    <sheetView view="pageLayout" zoomScale="115" zoomScaleNormal="100" zoomScaleSheetLayoutView="100" zoomScalePageLayoutView="115" workbookViewId="0">
      <selection activeCell="B26" sqref="B26"/>
    </sheetView>
  </sheetViews>
  <sheetFormatPr defaultColWidth="9.140625" defaultRowHeight="16.5" x14ac:dyDescent="0.3"/>
  <cols>
    <col min="1" max="1" width="7.140625" style="20" customWidth="1"/>
    <col min="2" max="2" width="39.42578125" style="10" customWidth="1"/>
    <col min="3" max="3" width="8.28515625" style="10" customWidth="1"/>
    <col min="4" max="4" width="11" style="10" customWidth="1"/>
    <col min="5" max="5" width="11.85546875" style="10" customWidth="1"/>
    <col min="6" max="6" width="12.5703125" style="10" customWidth="1"/>
    <col min="7" max="7" width="9.140625" style="26"/>
    <col min="8" max="10" width="9.140625" style="10"/>
    <col min="11" max="11" width="7.140625" style="10" customWidth="1"/>
    <col min="12" max="16384" width="9.140625" style="10"/>
  </cols>
  <sheetData>
    <row r="1" spans="1:7" x14ac:dyDescent="0.3">
      <c r="A1" s="55" t="s">
        <v>306</v>
      </c>
      <c r="B1" s="1" t="s">
        <v>94</v>
      </c>
    </row>
    <row r="2" spans="1:7" x14ac:dyDescent="0.3">
      <c r="A2" s="217"/>
      <c r="B2" s="11"/>
    </row>
    <row r="4" spans="1:7" s="11" customFormat="1" ht="17.25" thickBot="1" x14ac:dyDescent="0.35">
      <c r="A4" s="57"/>
      <c r="B4" s="2" t="s">
        <v>8</v>
      </c>
      <c r="C4" s="58" t="s">
        <v>9</v>
      </c>
      <c r="D4" s="58" t="s">
        <v>10</v>
      </c>
      <c r="E4" s="58" t="s">
        <v>11</v>
      </c>
      <c r="F4" s="58" t="s">
        <v>12</v>
      </c>
      <c r="G4" s="27"/>
    </row>
    <row r="5" spans="1:7" s="28" customFormat="1" ht="13.5" thickTop="1" x14ac:dyDescent="0.2">
      <c r="A5" s="139"/>
      <c r="B5" s="131"/>
      <c r="C5" s="140"/>
      <c r="D5" s="140"/>
      <c r="E5" s="140"/>
      <c r="F5" s="140"/>
      <c r="G5" s="29"/>
    </row>
    <row r="6" spans="1:7" s="28" customFormat="1" ht="63.75" x14ac:dyDescent="0.2">
      <c r="A6" s="138" t="s">
        <v>307</v>
      </c>
      <c r="B6" s="5" t="s">
        <v>168</v>
      </c>
      <c r="C6" s="59" t="s">
        <v>27</v>
      </c>
      <c r="D6" s="4">
        <v>1</v>
      </c>
      <c r="E6" s="60">
        <v>0</v>
      </c>
      <c r="F6" s="60">
        <f>D6*E6</f>
        <v>0</v>
      </c>
      <c r="G6" s="29"/>
    </row>
    <row r="7" spans="1:7" s="28" customFormat="1" ht="12.75" x14ac:dyDescent="0.2">
      <c r="A7" s="139"/>
      <c r="B7" s="131"/>
      <c r="C7" s="140"/>
      <c r="D7" s="140"/>
      <c r="E7" s="140"/>
      <c r="F7" s="140"/>
      <c r="G7" s="29"/>
    </row>
    <row r="8" spans="1:7" ht="76.5" x14ac:dyDescent="0.3">
      <c r="A8" s="138" t="s">
        <v>308</v>
      </c>
      <c r="B8" s="5" t="s">
        <v>169</v>
      </c>
      <c r="C8" s="59" t="s">
        <v>27</v>
      </c>
      <c r="D8" s="4">
        <v>1</v>
      </c>
      <c r="E8" s="60">
        <v>0</v>
      </c>
      <c r="F8" s="60">
        <f>D8*E8</f>
        <v>0</v>
      </c>
      <c r="G8" s="10"/>
    </row>
    <row r="9" spans="1:7" x14ac:dyDescent="0.3">
      <c r="A9" s="139"/>
      <c r="B9" s="5"/>
      <c r="C9" s="59"/>
      <c r="D9" s="4"/>
      <c r="E9" s="60"/>
      <c r="F9" s="60"/>
      <c r="G9" s="10"/>
    </row>
    <row r="10" spans="1:7" ht="63.75" x14ac:dyDescent="0.3">
      <c r="A10" s="138" t="s">
        <v>309</v>
      </c>
      <c r="B10" s="5" t="s">
        <v>170</v>
      </c>
      <c r="C10" s="59" t="s">
        <v>27</v>
      </c>
      <c r="D10" s="4">
        <v>1</v>
      </c>
      <c r="E10" s="60">
        <v>0</v>
      </c>
      <c r="F10" s="60">
        <f>D10*E10</f>
        <v>0</v>
      </c>
      <c r="G10" s="10"/>
    </row>
    <row r="11" spans="1:7" x14ac:dyDescent="0.3">
      <c r="A11" s="139"/>
      <c r="B11" s="5"/>
      <c r="C11" s="59"/>
      <c r="D11" s="4"/>
      <c r="E11" s="60"/>
      <c r="F11" s="60"/>
      <c r="G11" s="10"/>
    </row>
    <row r="12" spans="1:7" ht="63.75" x14ac:dyDescent="0.3">
      <c r="A12" s="138" t="s">
        <v>310</v>
      </c>
      <c r="B12" s="5" t="s">
        <v>171</v>
      </c>
      <c r="C12" s="59" t="s">
        <v>27</v>
      </c>
      <c r="D12" s="4">
        <v>1</v>
      </c>
      <c r="E12" s="60">
        <v>0</v>
      </c>
      <c r="F12" s="60">
        <f>D12*E12</f>
        <v>0</v>
      </c>
      <c r="G12" s="10"/>
    </row>
    <row r="13" spans="1:7" x14ac:dyDescent="0.3">
      <c r="A13" s="139"/>
      <c r="B13" s="5"/>
      <c r="C13" s="59"/>
      <c r="D13" s="4"/>
      <c r="E13" s="60"/>
      <c r="F13" s="60"/>
      <c r="G13" s="10"/>
    </row>
    <row r="14" spans="1:7" ht="102" x14ac:dyDescent="0.3">
      <c r="A14" s="138" t="s">
        <v>339</v>
      </c>
      <c r="B14" s="249" t="s">
        <v>331</v>
      </c>
      <c r="C14" s="59" t="s">
        <v>27</v>
      </c>
      <c r="D14" s="4">
        <v>1</v>
      </c>
      <c r="E14" s="60">
        <v>0</v>
      </c>
      <c r="F14" s="60">
        <f>D14*E14</f>
        <v>0</v>
      </c>
      <c r="G14" s="10"/>
    </row>
    <row r="15" spans="1:7" x14ac:dyDescent="0.3">
      <c r="A15" s="139"/>
      <c r="B15" s="250"/>
      <c r="C15" s="59"/>
      <c r="D15" s="4"/>
      <c r="E15" s="60"/>
      <c r="F15" s="60"/>
      <c r="G15" s="10"/>
    </row>
    <row r="16" spans="1:7" ht="103.5" x14ac:dyDescent="0.3">
      <c r="A16" s="138" t="s">
        <v>340</v>
      </c>
      <c r="B16" s="250" t="s">
        <v>330</v>
      </c>
      <c r="C16" s="59" t="s">
        <v>27</v>
      </c>
      <c r="D16" s="4">
        <v>1</v>
      </c>
      <c r="E16" s="60">
        <v>0</v>
      </c>
      <c r="F16" s="60">
        <f>D16*E16</f>
        <v>0</v>
      </c>
      <c r="G16" s="10"/>
    </row>
    <row r="17" spans="1:7" x14ac:dyDescent="0.3">
      <c r="A17" s="139"/>
      <c r="B17" s="5"/>
      <c r="C17" s="59"/>
      <c r="D17" s="4"/>
      <c r="E17" s="60"/>
      <c r="F17" s="60"/>
      <c r="G17" s="10"/>
    </row>
    <row r="18" spans="1:7" ht="127.5" x14ac:dyDescent="0.3">
      <c r="A18" s="138" t="s">
        <v>341</v>
      </c>
      <c r="B18" s="249" t="s">
        <v>334</v>
      </c>
      <c r="C18" s="59" t="s">
        <v>27</v>
      </c>
      <c r="D18" s="4">
        <v>1</v>
      </c>
      <c r="E18" s="60">
        <v>0</v>
      </c>
      <c r="F18" s="60">
        <f>D18*E18</f>
        <v>0</v>
      </c>
      <c r="G18" s="10"/>
    </row>
    <row r="19" spans="1:7" x14ac:dyDescent="0.3">
      <c r="A19" s="139"/>
      <c r="B19" s="5"/>
      <c r="C19" s="59"/>
      <c r="D19" s="4"/>
      <c r="E19" s="60"/>
      <c r="F19" s="60"/>
      <c r="G19" s="10"/>
    </row>
    <row r="20" spans="1:7" ht="51" x14ac:dyDescent="0.3">
      <c r="A20" s="138" t="s">
        <v>342</v>
      </c>
      <c r="B20" s="5" t="s">
        <v>335</v>
      </c>
      <c r="C20" s="59" t="s">
        <v>27</v>
      </c>
      <c r="D20" s="4">
        <v>1</v>
      </c>
      <c r="E20" s="60">
        <v>0</v>
      </c>
      <c r="F20" s="60">
        <f>D20*E20</f>
        <v>0</v>
      </c>
      <c r="G20" s="10"/>
    </row>
    <row r="21" spans="1:7" x14ac:dyDescent="0.3">
      <c r="A21" s="139"/>
      <c r="B21" s="5"/>
      <c r="C21" s="59"/>
      <c r="D21" s="4"/>
      <c r="E21" s="60"/>
      <c r="F21" s="60"/>
      <c r="G21" s="10"/>
    </row>
    <row r="22" spans="1:7" ht="25.5" x14ac:dyDescent="0.3">
      <c r="A22" s="138" t="s">
        <v>343</v>
      </c>
      <c r="B22" s="5" t="s">
        <v>336</v>
      </c>
      <c r="C22" s="59" t="s">
        <v>27</v>
      </c>
      <c r="D22" s="4">
        <v>1</v>
      </c>
      <c r="E22" s="60">
        <v>0</v>
      </c>
      <c r="F22" s="60">
        <f>D22*E22</f>
        <v>0</v>
      </c>
      <c r="G22" s="10"/>
    </row>
    <row r="23" spans="1:7" x14ac:dyDescent="0.3">
      <c r="A23" s="139"/>
      <c r="B23" s="5"/>
      <c r="C23" s="59"/>
      <c r="D23" s="4"/>
      <c r="E23" s="60"/>
      <c r="F23" s="60"/>
      <c r="G23" s="10"/>
    </row>
    <row r="24" spans="1:7" ht="25.5" x14ac:dyDescent="0.3">
      <c r="A24" s="138" t="s">
        <v>344</v>
      </c>
      <c r="B24" s="5" t="s">
        <v>338</v>
      </c>
      <c r="C24" s="59" t="s">
        <v>27</v>
      </c>
      <c r="D24" s="4">
        <v>1</v>
      </c>
      <c r="E24" s="60">
        <v>0</v>
      </c>
      <c r="F24" s="60">
        <f>D24*E24</f>
        <v>0</v>
      </c>
      <c r="G24" s="10"/>
    </row>
    <row r="25" spans="1:7" x14ac:dyDescent="0.3">
      <c r="A25" s="139"/>
      <c r="B25" s="5"/>
      <c r="C25" s="59"/>
      <c r="D25" s="4"/>
      <c r="E25" s="60"/>
      <c r="F25" s="60"/>
      <c r="G25" s="10"/>
    </row>
    <row r="26" spans="1:7" ht="25.5" x14ac:dyDescent="0.3">
      <c r="A26" s="138" t="s">
        <v>345</v>
      </c>
      <c r="B26" s="5" t="s">
        <v>337</v>
      </c>
      <c r="C26" s="59" t="s">
        <v>27</v>
      </c>
      <c r="D26" s="4">
        <v>1</v>
      </c>
      <c r="E26" s="60">
        <v>0</v>
      </c>
      <c r="F26" s="60">
        <f>D26*E26</f>
        <v>0</v>
      </c>
      <c r="G26" s="10"/>
    </row>
    <row r="27" spans="1:7" ht="17.25" thickBot="1" x14ac:dyDescent="0.35">
      <c r="A27" s="139"/>
      <c r="B27" s="5"/>
      <c r="C27" s="59"/>
      <c r="D27" s="4"/>
      <c r="E27" s="60"/>
      <c r="F27" s="60"/>
      <c r="G27" s="10"/>
    </row>
    <row r="28" spans="1:7" s="11" customFormat="1" ht="17.25" thickBot="1" x14ac:dyDescent="0.35">
      <c r="A28" s="62"/>
      <c r="B28" s="6" t="s">
        <v>95</v>
      </c>
      <c r="C28" s="67"/>
      <c r="D28" s="68"/>
      <c r="E28" s="69"/>
      <c r="F28" s="69">
        <f>SUM(F5:F26)</f>
        <v>0</v>
      </c>
      <c r="G28" s="27"/>
    </row>
    <row r="29" spans="1:7" s="23" customFormat="1" ht="13.5" thickTop="1" x14ac:dyDescent="0.2">
      <c r="A29" s="22"/>
      <c r="G29" s="21"/>
    </row>
    <row r="30" spans="1:7" s="23" customFormat="1" ht="12.75" x14ac:dyDescent="0.2">
      <c r="A30" s="22"/>
      <c r="G30" s="21"/>
    </row>
  </sheetData>
  <sheetProtection selectLockedCells="1" selectUnlockedCells="1"/>
  <phoneticPr fontId="48" type="noConversion"/>
  <pageMargins left="0.78740157480314965" right="0.39370078740157483" top="0.98425196850393704" bottom="0.98425196850393704" header="0.51181102362204722" footer="0.51181102362204722"/>
  <pageSetup paperSize="9" scale="95" firstPageNumber="0" orientation="portrait" r:id="rId1"/>
  <headerFooter alignWithMargins="0">
    <oddFooter>&amp;R&amp;P</oddFooter>
  </headerFooter>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2497DBA8AB1544E8B3E1C747959FF47" ma:contentTypeVersion="11" ma:contentTypeDescription="Ustvari nov dokument." ma:contentTypeScope="" ma:versionID="99365c63edfb4b3dac364954b6d9ac2c">
  <xsd:schema xmlns:xsd="http://www.w3.org/2001/XMLSchema" xmlns:xs="http://www.w3.org/2001/XMLSchema" xmlns:p="http://schemas.microsoft.com/office/2006/metadata/properties" xmlns:ns2="85941a66-a05e-4578-b988-f52595036294" xmlns:ns3="8f68ecf4-8c1e-4fcc-b410-758817f2dedf" targetNamespace="http://schemas.microsoft.com/office/2006/metadata/properties" ma:root="true" ma:fieldsID="fe5d2880045ebad8212bdebf10621e54" ns2:_="" ns3:_="">
    <xsd:import namespace="85941a66-a05e-4578-b988-f52595036294"/>
    <xsd:import namespace="8f68ecf4-8c1e-4fcc-b410-758817f2de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941a66-a05e-4578-b988-f525950362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472e670-6536-4b9e-8b7c-aba859b03e5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68ecf4-8c1e-4fcc-b410-758817f2ded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f7b77b4-3782-4cc3-840e-c11715f3494e}" ma:internalName="TaxCatchAll" ma:showField="CatchAllData" ma:web="8f68ecf4-8c1e-4fcc-b410-758817f2de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941a66-a05e-4578-b988-f52595036294">
      <Terms xmlns="http://schemas.microsoft.com/office/infopath/2007/PartnerControls"/>
    </lcf76f155ced4ddcb4097134ff3c332f>
    <TaxCatchAll xmlns="8f68ecf4-8c1e-4fcc-b410-758817f2dedf" xsi:nil="true"/>
  </documentManagement>
</p:properties>
</file>

<file path=customXml/itemProps1.xml><?xml version="1.0" encoding="utf-8"?>
<ds:datastoreItem xmlns:ds="http://schemas.openxmlformats.org/officeDocument/2006/customXml" ds:itemID="{C39A0DF8-01B5-4BFD-B936-850D3DA71321}"/>
</file>

<file path=customXml/itemProps2.xml><?xml version="1.0" encoding="utf-8"?>
<ds:datastoreItem xmlns:ds="http://schemas.openxmlformats.org/officeDocument/2006/customXml" ds:itemID="{C5D3114C-00CB-4C98-9891-76FD94870281}"/>
</file>

<file path=customXml/itemProps3.xml><?xml version="1.0" encoding="utf-8"?>
<ds:datastoreItem xmlns:ds="http://schemas.openxmlformats.org/officeDocument/2006/customXml" ds:itemID="{0338D84B-7B05-473E-8770-CEBC9CFA3C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23</vt:i4>
      </vt:variant>
    </vt:vector>
  </HeadingPairs>
  <TitlesOfParts>
    <vt:vector size="38" baseType="lpstr">
      <vt:lpstr>1. stran</vt:lpstr>
      <vt:lpstr>Uvodne strani</vt:lpstr>
      <vt:lpstr>Rekapitulacija</vt:lpstr>
      <vt:lpstr>A|Pripravljalna d.</vt:lpstr>
      <vt:lpstr>A|Oder</vt:lpstr>
      <vt:lpstr>A|Armiranobetonska dela</vt:lpstr>
      <vt:lpstr>A|Zidarska dela</vt:lpstr>
      <vt:lpstr>A|Tesarska dela</vt:lpstr>
      <vt:lpstr>A|Fasaderska d. </vt:lpstr>
      <vt:lpstr>A|Krovsko-kleparska d.</vt:lpstr>
      <vt:lpstr>A|Ključavničarska d.</vt:lpstr>
      <vt:lpstr>A|Keramičarska dela</vt:lpstr>
      <vt:lpstr>A|Slikopleskarska dela</vt:lpstr>
      <vt:lpstr>A|Stavbno pohištvo</vt:lpstr>
      <vt:lpstr>A|Strojna dela</vt:lpstr>
      <vt:lpstr>'A|Armiranobetonska dela'!Excel_BuiltIn_Print_Area_3_1</vt:lpstr>
      <vt:lpstr>'A|Fasaderska d. '!Excel_BuiltIn_Print_Area_3_1</vt:lpstr>
      <vt:lpstr>'A|Oder'!Excel_BuiltIn_Print_Area_3_1</vt:lpstr>
      <vt:lpstr>'A|Pripravljalna d.'!Excel_BuiltIn_Print_Area_3_1</vt:lpstr>
      <vt:lpstr>'A|Tesarska dela'!Excel_BuiltIn_Print_Area_3_1</vt:lpstr>
      <vt:lpstr>'A|Zidarska dela'!Excel_BuiltIn_Print_Area_3_1</vt:lpstr>
      <vt:lpstr>'A|Pripravljalna d.'!Excel_BuiltIn_Print_Area_3_1_1</vt:lpstr>
      <vt:lpstr>'A|Pripravljalna d.'!Excel_BuiltIn_Print_Area_3_1_1_1</vt:lpstr>
      <vt:lpstr>'1. stran'!Področje_tiskanja</vt:lpstr>
      <vt:lpstr>'A|Armiranobetonska dela'!Področje_tiskanja</vt:lpstr>
      <vt:lpstr>'A|Fasaderska d. '!Področje_tiskanja</vt:lpstr>
      <vt:lpstr>'A|Keramičarska dela'!Področje_tiskanja</vt:lpstr>
      <vt:lpstr>'A|Ključavničarska d.'!Področje_tiskanja</vt:lpstr>
      <vt:lpstr>'A|Krovsko-kleparska d.'!Področje_tiskanja</vt:lpstr>
      <vt:lpstr>'A|Oder'!Področje_tiskanja</vt:lpstr>
      <vt:lpstr>'A|Pripravljalna d.'!Področje_tiskanja</vt:lpstr>
      <vt:lpstr>'A|Slikopleskarska dela'!Področje_tiskanja</vt:lpstr>
      <vt:lpstr>'A|Stavbno pohištvo'!Področje_tiskanja</vt:lpstr>
      <vt:lpstr>'A|Strojna dela'!Področje_tiskanja</vt:lpstr>
      <vt:lpstr>'A|Tesarska dela'!Področje_tiskanja</vt:lpstr>
      <vt:lpstr>'A|Zidarska dela'!Področje_tiskanja</vt:lpstr>
      <vt:lpstr>Rekapitulacija!Področje_tiskanja</vt:lpstr>
      <vt:lpstr>'Uvodne strani'!Področje_tiskanja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Tomaž Sitar</cp:lastModifiedBy>
  <cp:lastPrinted>2023-06-13T09:11:28Z</cp:lastPrinted>
  <dcterms:created xsi:type="dcterms:W3CDTF">2011-09-10T16:03:06Z</dcterms:created>
  <dcterms:modified xsi:type="dcterms:W3CDTF">2025-04-15T12:49:04Z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0x01010012497DBA8AB1544E8B3E1C747959FF47</vt:lpwstr>
  </property>
</Properties>
</file>